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1\"/>
    </mc:Choice>
  </mc:AlternateContent>
  <xr:revisionPtr revIDLastSave="0" documentId="13_ncr:1_{ADE85B28-1317-482D-8779-12D97D328952}" xr6:coauthVersionLast="46" xr6:coauthVersionMax="46" xr10:uidLastSave="{00000000-0000-0000-0000-000000000000}"/>
  <bookViews>
    <workbookView xWindow="-120" yWindow="-120" windowWidth="20730" windowHeight="1116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5" l="1"/>
  <c r="C68" i="5"/>
  <c r="C69" i="5"/>
  <c r="C70" i="5"/>
  <c r="C73" i="5" s="1"/>
  <c r="C71" i="5"/>
  <c r="C66" i="5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J494" i="13" l="1"/>
  <c r="I494" i="13"/>
  <c r="B5" i="13" l="1"/>
  <c r="B6" i="13"/>
  <c r="B7" i="13"/>
  <c r="B8" i="13"/>
  <c r="B9" i="13"/>
  <c r="B4" i="13"/>
  <c r="B3" i="13"/>
  <c r="H40" i="12" l="1"/>
  <c r="R731" i="11"/>
  <c r="S731" i="11"/>
  <c r="T731" i="11"/>
  <c r="U731" i="11"/>
  <c r="V731" i="11"/>
  <c r="W731" i="11"/>
  <c r="X731" i="11"/>
  <c r="R732" i="11"/>
  <c r="S732" i="11"/>
  <c r="T732" i="11"/>
  <c r="U732" i="11"/>
  <c r="V732" i="11"/>
  <c r="W732" i="11"/>
  <c r="X732" i="11"/>
  <c r="R733" i="11"/>
  <c r="S733" i="11"/>
  <c r="T733" i="11"/>
  <c r="U733" i="11"/>
  <c r="V733" i="11"/>
  <c r="W733" i="11"/>
  <c r="X733" i="11"/>
  <c r="R734" i="11"/>
  <c r="S734" i="11"/>
  <c r="T734" i="11"/>
  <c r="U734" i="11"/>
  <c r="V734" i="11"/>
  <c r="W734" i="11"/>
  <c r="X734" i="11"/>
  <c r="R735" i="11"/>
  <c r="S735" i="11"/>
  <c r="T735" i="11"/>
  <c r="U735" i="11"/>
  <c r="V735" i="11"/>
  <c r="W735" i="11"/>
  <c r="X735" i="11"/>
  <c r="R736" i="11"/>
  <c r="S736" i="11"/>
  <c r="T736" i="11"/>
  <c r="U736" i="11"/>
  <c r="V736" i="11"/>
  <c r="W736" i="11"/>
  <c r="X736" i="11"/>
  <c r="R737" i="11"/>
  <c r="S737" i="11"/>
  <c r="T737" i="11"/>
  <c r="U737" i="11"/>
  <c r="V737" i="11"/>
  <c r="W737" i="11"/>
  <c r="X737" i="11"/>
  <c r="R738" i="11"/>
  <c r="S738" i="11"/>
  <c r="T738" i="11"/>
  <c r="U738" i="11"/>
  <c r="V738" i="11"/>
  <c r="W738" i="11"/>
  <c r="X738" i="11"/>
  <c r="R739" i="11"/>
  <c r="S739" i="11"/>
  <c r="T739" i="11"/>
  <c r="U739" i="11"/>
  <c r="V739" i="11"/>
  <c r="W739" i="11"/>
  <c r="X739" i="11"/>
  <c r="R740" i="11"/>
  <c r="S740" i="11"/>
  <c r="T740" i="11"/>
  <c r="U740" i="11"/>
  <c r="V740" i="11"/>
  <c r="W740" i="11"/>
  <c r="X740" i="11"/>
  <c r="R741" i="11"/>
  <c r="S741" i="11"/>
  <c r="T741" i="11"/>
  <c r="U741" i="11"/>
  <c r="V741" i="11"/>
  <c r="W741" i="11"/>
  <c r="X741" i="11"/>
  <c r="R742" i="11"/>
  <c r="S742" i="11"/>
  <c r="T742" i="11"/>
  <c r="U742" i="11"/>
  <c r="V742" i="11"/>
  <c r="W742" i="11"/>
  <c r="X742" i="11"/>
  <c r="R743" i="11"/>
  <c r="S743" i="11"/>
  <c r="T743" i="11"/>
  <c r="U743" i="11"/>
  <c r="V743" i="11"/>
  <c r="W743" i="11"/>
  <c r="X743" i="11"/>
  <c r="R744" i="11"/>
  <c r="S744" i="11"/>
  <c r="T744" i="11"/>
  <c r="U744" i="11"/>
  <c r="V744" i="11"/>
  <c r="W744" i="11"/>
  <c r="X744" i="11"/>
  <c r="R745" i="11"/>
  <c r="S745" i="11"/>
  <c r="T745" i="11"/>
  <c r="U745" i="11"/>
  <c r="V745" i="11"/>
  <c r="W745" i="11"/>
  <c r="X745" i="11"/>
  <c r="R746" i="11"/>
  <c r="S746" i="11"/>
  <c r="T746" i="11"/>
  <c r="U746" i="11"/>
  <c r="V746" i="11"/>
  <c r="W746" i="11"/>
  <c r="X746" i="11"/>
  <c r="R747" i="11"/>
  <c r="S747" i="11"/>
  <c r="T747" i="11"/>
  <c r="U747" i="11"/>
  <c r="V747" i="11"/>
  <c r="W747" i="11"/>
  <c r="X747" i="11"/>
  <c r="R748" i="11"/>
  <c r="S748" i="11"/>
  <c r="T748" i="11"/>
  <c r="U748" i="11"/>
  <c r="V748" i="11"/>
  <c r="W748" i="11"/>
  <c r="X748" i="11"/>
  <c r="R749" i="11"/>
  <c r="S749" i="11"/>
  <c r="T749" i="11"/>
  <c r="U749" i="11"/>
  <c r="V749" i="11"/>
  <c r="W749" i="11"/>
  <c r="X749" i="11"/>
  <c r="R750" i="11"/>
  <c r="S750" i="11"/>
  <c r="T750" i="11"/>
  <c r="U750" i="11"/>
  <c r="V750" i="11"/>
  <c r="W750" i="11"/>
  <c r="X750" i="11"/>
  <c r="R751" i="11"/>
  <c r="S751" i="11"/>
  <c r="T751" i="11"/>
  <c r="U751" i="11"/>
  <c r="V751" i="11"/>
  <c r="W751" i="11"/>
  <c r="X751" i="11"/>
  <c r="R752" i="11"/>
  <c r="S752" i="11"/>
  <c r="T752" i="11"/>
  <c r="U752" i="11"/>
  <c r="V752" i="11"/>
  <c r="W752" i="11"/>
  <c r="X752" i="11"/>
  <c r="R753" i="11"/>
  <c r="S753" i="11"/>
  <c r="T753" i="11"/>
  <c r="U753" i="11"/>
  <c r="V753" i="11"/>
  <c r="W753" i="11"/>
  <c r="X753" i="11"/>
  <c r="R754" i="11"/>
  <c r="S754" i="11"/>
  <c r="T754" i="11"/>
  <c r="U754" i="11"/>
  <c r="V754" i="11"/>
  <c r="W754" i="11"/>
  <c r="X754" i="11"/>
  <c r="F40" i="12"/>
  <c r="C40" i="12" l="1"/>
  <c r="D40" i="12"/>
  <c r="E40" i="12"/>
  <c r="G40" i="12"/>
  <c r="B40" i="12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A1" i="5" l="1"/>
  <c r="W11" i="11" l="1"/>
  <c r="J470" i="13" l="1"/>
  <c r="J477" i="13"/>
  <c r="J463" i="13"/>
  <c r="J491" i="13"/>
  <c r="J484" i="13"/>
  <c r="J482" i="13"/>
  <c r="J489" i="13"/>
  <c r="J475" i="13"/>
  <c r="J468" i="13"/>
  <c r="J461" i="13"/>
  <c r="J478" i="13"/>
  <c r="J471" i="13"/>
  <c r="J464" i="13"/>
  <c r="J492" i="13"/>
  <c r="J485" i="13"/>
  <c r="J474" i="13"/>
  <c r="J467" i="13"/>
  <c r="J481" i="13"/>
  <c r="J460" i="13"/>
  <c r="J488" i="13"/>
  <c r="J466" i="13"/>
  <c r="J459" i="13"/>
  <c r="J487" i="13"/>
  <c r="J480" i="13"/>
  <c r="J473" i="13"/>
  <c r="J462" i="13"/>
  <c r="J490" i="13"/>
  <c r="J483" i="13"/>
  <c r="J469" i="13"/>
  <c r="J476" i="13"/>
  <c r="F3" i="13"/>
  <c r="C6" i="13"/>
  <c r="C9" i="13"/>
  <c r="C7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3" i="5" l="1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K757" i="11" l="1"/>
  <c r="U755" i="11"/>
  <c r="S755" i="11"/>
  <c r="W755" i="11"/>
  <c r="R755" i="11"/>
  <c r="V755" i="11"/>
  <c r="T755" i="11"/>
  <c r="X755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<sst xmlns="http://schemas.openxmlformats.org/spreadsheetml/2006/main" count="1781" uniqueCount="143">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</sst>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9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9" fontId="0" fillId="0" borderId="1" xfId="0" applyNumberFormat="1" applyBorder="1"/>
    <xf numFmtId="169" fontId="0" fillId="4" borderId="1" xfId="0" applyNumberFormat="1" applyFill="1" applyBorder="1"/>
  </cellXfs>
  <cellStyles count="5">
    <cellStyle name="Millares" xfId="3" builtinId="3"/>
    <cellStyle name="Millares [0]" xfId="1" builtinId="6"/>
    <cellStyle name="Normal" xfId="0" builtinId="0"/>
    <cellStyle name="Normal_consulta sin pmgd" xfId="4" xr:uid="{EC2ECB9B-DA43-41F0-90EC-D8F9408D2653}"/>
    <cellStyle name="Normal_Retiro Horario Regulado" xfId="2" xr:uid="{00000000-0005-0000-0000-000003000000}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602.492573842595" createdVersion="6" refreshedVersion="6" minRefreshableVersion="3" recordCount="744" xr:uid="{04F14727-A546-48A0-9629-31BC66144D9D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12-01T00:00:00" maxDate="2022-02-01T00:00:00" count="62"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1-12-23T00:00:00" u="1"/>
        <d v="2021-12-16T00:00:00" u="1"/>
        <d v="2021-12-09T00:00:00" u="1"/>
        <d v="2021-12-28T00:00:00" u="1"/>
        <d v="2021-12-02T00:00:00" u="1"/>
        <d v="2021-12-21T00:00:00" u="1"/>
        <d v="2021-12-14T00:00:00" u="1"/>
        <d v="2021-12-07T00:00:00" u="1"/>
        <d v="2021-12-26T00:00:00" u="1"/>
        <d v="2021-12-19T00:00:00" u="1"/>
        <d v="2021-12-12T00:00:00" u="1"/>
        <d v="2021-12-31T00:00:00" u="1"/>
        <d v="2021-12-05T00:00:00" u="1"/>
        <d v="2021-12-24T00:00:00" u="1"/>
        <d v="2021-12-17T00:00:00" u="1"/>
        <d v="2021-12-10T00:00:00" u="1"/>
        <d v="2021-12-29T00:00:00" u="1"/>
        <d v="2021-12-03T00:00:00" u="1"/>
        <d v="2021-12-22T00:00:00" u="1"/>
        <d v="2021-12-15T00:00:00" u="1"/>
        <d v="2021-12-08T00:00:00" u="1"/>
        <d v="2021-12-27T00:00:00" u="1"/>
        <d v="2021-12-01T00:00:00" u="1"/>
        <d v="2021-12-20T00:00:00" u="1"/>
        <d v="2021-12-13T00:00:00" u="1"/>
        <d v="2021-12-06T00:00:00" u="1"/>
        <d v="2021-12-25T00:00:00" u="1"/>
        <d v="2021-12-18T00:00:00" u="1"/>
        <d v="2021-12-11T00:00:00" u="1"/>
        <d v="2021-12-30T00:00:00" u="1"/>
        <d v="2021-12-04T00:00:00" u="1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 containsBlank="1"/>
    </cacheField>
    <cacheField name="ACTIVOS_Polpaico 220" numFmtId="164">
      <sharedItems containsSemiMixedTypes="0" containsString="0" containsNumber="1" minValue="84.840854621771243" maxValue="219.40353670759919"/>
    </cacheField>
    <cacheField name="ACTIVOS_Cerro Navia 220" numFmtId="164">
      <sharedItems containsSemiMixedTypes="0" containsString="0" containsNumber="1" minValue="203.34354849696885" maxValue="533.1752221950178"/>
    </cacheField>
    <cacheField name="ACTIVOS_Chena 220" numFmtId="164">
      <sharedItems containsSemiMixedTypes="0" containsString="0" containsNumber="1" minValue="183.74552347065455" maxValue="479.71993690296375"/>
    </cacheField>
    <cacheField name="ACTIVOS_Alto Jahuel 220" numFmtId="164">
      <sharedItems containsSemiMixedTypes="0" containsString="0" containsNumber="1" minValue="142.01171055074619" maxValue="364.89278192583754"/>
    </cacheField>
    <cacheField name="ACTIVOS_Nogales 220" numFmtId="164">
      <sharedItems containsSemiMixedTypes="0" containsString="0" containsNumber="1" minValue="-0.10983365827115228" maxValue="0.3545623802630955"/>
    </cacheField>
    <cacheField name="ACTIVOS_Quillota 220" numFmtId="164">
      <sharedItems containsSemiMixedTypes="0" containsString="0" containsNumber="1" minValue="0.48063509403405202" maxValue="2.0226582506859714"/>
    </cacheField>
    <cacheField name="ACTIVOS_Los Maquis 220" numFmtId="164">
      <sharedItems containsSemiMixedTypes="0" containsString="0" containsNumber="1" minValue="-0.28585373229128852" maxValue="1.0531630823842388"/>
    </cacheField>
    <cacheField name="REACTIVOS_Polpaico 220" numFmtId="164">
      <sharedItems containsSemiMixedTypes="0" containsString="0" containsNumber="1" minValue="-35.383034970696272" maxValue="14.244255672527204"/>
    </cacheField>
    <cacheField name="REACTIVOS_Cerro Navia 220" numFmtId="164">
      <sharedItems containsSemiMixedTypes="0" containsString="0" containsNumber="1" minValue="-75.755085904474825" maxValue="28.959317977366716"/>
    </cacheField>
    <cacheField name="REACTIVOS_Chena 220" numFmtId="164">
      <sharedItems containsSemiMixedTypes="0" containsString="0" containsNumber="1" minValue="-73.932432721184753" maxValue="21.579219969080835"/>
    </cacheField>
    <cacheField name="REACTIVOS_Alto Jahuel 220" numFmtId="164">
      <sharedItems containsSemiMixedTypes="0" containsString="0" containsNumber="1" minValue="-59.288393688007758" maxValue="21.856795635490549"/>
    </cacheField>
    <cacheField name="REACTIVOS_Nogales 220" numFmtId="164">
      <sharedItems containsSemiMixedTypes="0" containsString="0" containsNumber="1" minValue="-3.3245852021918827E-2" maxValue="7.0048130842646675E-2"/>
    </cacheField>
    <cacheField name="REACTIVOS_Quillota 220" numFmtId="164">
      <sharedItems containsSemiMixedTypes="0" containsString="0" containsNumber="1" minValue="-8.3566858757593343E-2" maxValue="0.51223322583062003"/>
    </cacheField>
    <cacheField name="REACTIVOS_Los Maquis 220" numFmtId="164">
      <sharedItems containsSemiMixedTypes="0" containsString="0" containsNumber="1" minValue="-0.10152062090458439" maxValue="0.19635275333845828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2.0851963783655871"/>
    </cacheField>
    <cacheField name="CARGO_Quillota 220" numFmtId="164">
      <sharedItems containsSemiMixedTypes="0" containsString="0" containsNumber="1" minValue="0" maxValue="3.8712270219168294"/>
    </cacheField>
    <cacheField name="CARGO_Los Maquis 220" numFmtId="164">
      <sharedItems containsSemiMixedTypes="0" containsString="0" containsNumber="1" minValue="0" maxValue="5.60853710142239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562_1"/>
    <n v="129.51699751467692"/>
    <n v="319.45902250709304"/>
    <n v="303.28302242470727"/>
    <n v="223.87675002694439"/>
    <n v="0.10983502107043872"/>
    <n v="1.0674906451504118"/>
    <n v="0.34645869236103527"/>
    <n v="-4.7811752345186953"/>
    <n v="-13.081105849296263"/>
    <n v="-9.3670194052718934"/>
    <n v="-6.5449068445546068"/>
    <n v="-7.2671947092934862E-3"/>
    <n v="5.3547374292080745E-3"/>
    <n v="-2.6182582072985228E-2"/>
    <n v="0"/>
    <n v="0"/>
    <n v="0"/>
    <n v="0"/>
    <n v="0"/>
    <n v="0"/>
    <n v="0"/>
  </r>
  <r>
    <x v="0"/>
    <x v="1"/>
    <s v="44562_2"/>
    <n v="123.62555257981413"/>
    <n v="302.87001224495225"/>
    <n v="285.81572545780421"/>
    <n v="212.8144292689596"/>
    <n v="0.1050810949278015"/>
    <n v="1.0125786855473127"/>
    <n v="0.33157805996396822"/>
    <n v="-4.1160331675924908"/>
    <n v="-12.535350583054798"/>
    <n v="-8.1785096917070099"/>
    <n v="-5.2548490867453213"/>
    <n v="-7.3885013968651783E-3"/>
    <n v="-8.0063654506308465E-3"/>
    <n v="-2.6623931812963859E-2"/>
    <n v="0"/>
    <n v="0"/>
    <n v="0"/>
    <n v="0"/>
    <n v="0"/>
    <n v="0"/>
    <n v="0"/>
  </r>
  <r>
    <x v="0"/>
    <x v="2"/>
    <s v="44562_3"/>
    <n v="116.24833135609957"/>
    <n v="283.62939835520837"/>
    <n v="266.94222836483073"/>
    <n v="199.2674771183793"/>
    <n v="9.8552561838216285E-2"/>
    <n v="0.93441431777316286"/>
    <n v="0.31188381896815404"/>
    <n v="-4.8711322198927505"/>
    <n v="-13.284380601784004"/>
    <n v="-9.276175935484849"/>
    <n v="-6.4642356961711656"/>
    <n v="-7.8985265588941891E-3"/>
    <n v="-2.2906088379145012E-2"/>
    <n v="-2.809772502127136E-2"/>
    <n v="0"/>
    <n v="0"/>
    <n v="0"/>
    <n v="0"/>
    <n v="0"/>
    <n v="0"/>
    <n v="0"/>
  </r>
  <r>
    <x v="0"/>
    <x v="3"/>
    <s v="44562_4"/>
    <n v="109.10955792449332"/>
    <n v="265.58710167596422"/>
    <n v="248.9250770274738"/>
    <n v="186.4647879340431"/>
    <n v="9.4258717169436346E-2"/>
    <n v="0.87515667899121963"/>
    <n v="0.29905722688814262"/>
    <n v="-6.2016489559367738"/>
    <n v="-16.17936173566634"/>
    <n v="-12.244898189183107"/>
    <n v="-8.6243061569473465"/>
    <n v="-7.0192175708165966E-3"/>
    <n v="-2.3785710026374172E-2"/>
    <n v="-2.5484346501393734E-2"/>
    <n v="0"/>
    <n v="0"/>
    <n v="0"/>
    <n v="0"/>
    <n v="0"/>
    <n v="0"/>
    <n v="0"/>
  </r>
  <r>
    <x v="0"/>
    <x v="4"/>
    <s v="44562_5"/>
    <n v="102.92810988395956"/>
    <n v="248.78450688060991"/>
    <n v="231.73957962791815"/>
    <n v="174.65223064985759"/>
    <n v="8.7576484569193272E-2"/>
    <n v="0.81889226597179554"/>
    <n v="0.27852022507462082"/>
    <n v="-6.8421022127785385"/>
    <n v="-17.989301830678663"/>
    <n v="-14.196495146304585"/>
    <n v="-9.9096583039295627"/>
    <n v="-8.9714481996853498E-3"/>
    <n v="-3.239241162657347E-2"/>
    <n v="-3.149273274872226E-2"/>
    <n v="0"/>
    <n v="0"/>
    <n v="0"/>
    <n v="0"/>
    <n v="0"/>
    <n v="0"/>
    <n v="0"/>
  </r>
  <r>
    <x v="0"/>
    <x v="5"/>
    <s v="44562_6"/>
    <n v="99.28481206864177"/>
    <n v="237.51191254689661"/>
    <n v="219.65057824134703"/>
    <n v="167.19086435678005"/>
    <n v="8.6734293066608237E-2"/>
    <n v="0.79039323815071028"/>
    <n v="0.2754253036025327"/>
    <n v="-6.8094760323113892"/>
    <n v="-18.37193303675155"/>
    <n v="-14.614233436257814"/>
    <n v="-10.065044870351542"/>
    <n v="-6.5740729222304858E-3"/>
    <n v="-2.2322759573700522E-2"/>
    <n v="-2.4598194952650768E-2"/>
    <n v="0"/>
    <n v="0"/>
    <n v="0"/>
    <n v="0"/>
    <n v="0"/>
    <n v="0"/>
    <n v="0"/>
  </r>
  <r>
    <x v="0"/>
    <x v="6"/>
    <s v="44562_7"/>
    <n v="93.755321795802033"/>
    <n v="222.59157431323632"/>
    <n v="203.08367614040557"/>
    <n v="156.4071475910593"/>
    <n v="8.2861751267712544E-2"/>
    <n v="0.79184616261258811"/>
    <n v="0.26414068275951585"/>
    <n v="-6.783502162378058"/>
    <n v="-18.648695929095474"/>
    <n v="-16.116866595004776"/>
    <n v="-9.8881415090076032"/>
    <n v="-4.7993262330838764E-3"/>
    <n v="-6.2447050822719936E-3"/>
    <n v="-1.9322393569753418E-2"/>
    <n v="0"/>
    <n v="0"/>
    <n v="0"/>
    <n v="0"/>
    <n v="0"/>
    <n v="0"/>
    <n v="0"/>
  </r>
  <r>
    <x v="0"/>
    <x v="7"/>
    <s v="44562_8"/>
    <n v="87.354186873833044"/>
    <n v="206.00394140923072"/>
    <n v="186.52274329044451"/>
    <n v="144.79210659059791"/>
    <n v="7.8675376334324545E-2"/>
    <n v="0.79947801607183833"/>
    <n v="0.25223646254309479"/>
    <n v="-5.4640389020392277"/>
    <n v="-15.989571012360162"/>
    <n v="-13.294008752985345"/>
    <n v="-7.24545853861295"/>
    <n v="3.3729130221363244E-3"/>
    <n v="2.8083659088581632E-2"/>
    <n v="4.5043351567111882E-3"/>
    <n v="0"/>
    <n v="0"/>
    <n v="0"/>
    <n v="0"/>
    <n v="0"/>
    <n v="0"/>
    <n v="0"/>
  </r>
  <r>
    <x v="0"/>
    <x v="8"/>
    <s v="44562_9"/>
    <n v="89.068166038420813"/>
    <n v="211.32415794928417"/>
    <n v="190.47185249627785"/>
    <n v="149.0825320820845"/>
    <n v="9.2299066102864966E-2"/>
    <n v="0.92349275025627764"/>
    <n v="0.29267414639351197"/>
    <n v="-3.2602471808343676"/>
    <n v="-14.110238250989189"/>
    <n v="-11.754657753967056"/>
    <n v="-5.640266732256574"/>
    <n v="2.0847685172535799E-2"/>
    <n v="0.10172844161856391"/>
    <n v="5.5010227237199158E-2"/>
    <n v="0"/>
    <n v="0"/>
    <n v="0"/>
    <n v="0"/>
    <n v="1.9668901268317641E-2"/>
    <n v="0"/>
    <n v="0"/>
  </r>
  <r>
    <x v="0"/>
    <x v="9"/>
    <s v="44562_10"/>
    <n v="95.921844141792548"/>
    <n v="228.14150053878282"/>
    <n v="206.20453605188752"/>
    <n v="161.4823660786075"/>
    <n v="9.9981405469742532E-2"/>
    <n v="0.99443994674401726"/>
    <n v="0.31562580223883024"/>
    <n v="-6.0583121243536597E-2"/>
    <n v="-8.749873255680626"/>
    <n v="-7.244364953767561"/>
    <n v="-2.2103995253313973"/>
    <n v="2.8005861974525637E-2"/>
    <n v="0.15135011041940222"/>
    <n v="7.57385209968304E-2"/>
    <n v="0"/>
    <n v="0"/>
    <n v="0"/>
    <n v="0"/>
    <n v="6.5974917713313833E-2"/>
    <n v="0"/>
    <n v="0.10389625084264308"/>
  </r>
  <r>
    <x v="0"/>
    <x v="10"/>
    <s v="44562_11"/>
    <n v="106.72842171895155"/>
    <n v="252.05706697711236"/>
    <n v="229.24501161315095"/>
    <n v="179.41091885599752"/>
    <n v="0.10328918858395761"/>
    <n v="1.0511480364552557"/>
    <n v="0.32659297159566747"/>
    <n v="-1.2260325788556594"/>
    <n v="-10.650786208454869"/>
    <n v="-9.536472256973255"/>
    <n v="-5.6539374523425909"/>
    <n v="2.8713846213484988E-2"/>
    <n v="0.15868085891812017"/>
    <n v="7.7838591469335638E-2"/>
    <n v="0"/>
    <n v="0"/>
    <n v="0"/>
    <n v="0"/>
    <n v="6.6357341987264062E-2"/>
    <n v="0"/>
    <n v="0.10312721652621509"/>
  </r>
  <r>
    <x v="0"/>
    <x v="11"/>
    <s v="44562_12"/>
    <n v="116.84838125712687"/>
    <n v="276.29873120994131"/>
    <n v="252.64983447303996"/>
    <n v="197.10595929754399"/>
    <n v="0.10985274333842476"/>
    <n v="1.1212813970618327"/>
    <n v="0.34602539220177458"/>
    <n v="-4.3305026040334322"/>
    <n v="-16.540913663752072"/>
    <n v="-16.60451099052413"/>
    <n v="-12.423623172195725"/>
    <n v="3.0935552065078756E-2"/>
    <n v="0.1645100336991672"/>
    <n v="8.4268630263042155E-2"/>
    <n v="0"/>
    <n v="0"/>
    <n v="0"/>
    <n v="0"/>
    <n v="7.3844732984332737E-2"/>
    <n v="0"/>
    <n v="0.12407847636347473"/>
  </r>
  <r>
    <x v="0"/>
    <x v="12"/>
    <s v="44562_13"/>
    <n v="124.51500751434352"/>
    <n v="296.36179325184179"/>
    <n v="272.67389955818749"/>
    <n v="211.02666859997296"/>
    <n v="0.11033285570218081"/>
    <n v="1.1641382020875608"/>
    <n v="0.34799514911496759"/>
    <n v="-2.7394175108391106"/>
    <n v="-12.98587860334591"/>
    <n v="-13.098070445055203"/>
    <n v="-9.9966849266652993"/>
    <n v="3.0315776849983794E-2"/>
    <n v="0.18242459274723505"/>
    <n v="8.3054247609005857E-2"/>
    <n v="0"/>
    <n v="0"/>
    <n v="0"/>
    <n v="0"/>
    <n v="6.7948707429543842E-2"/>
    <n v="0"/>
    <n v="0.11083062890338356"/>
  </r>
  <r>
    <x v="0"/>
    <x v="13"/>
    <s v="44562_14"/>
    <n v="132.76346677368724"/>
    <n v="318.22078038250964"/>
    <n v="294.56886462547669"/>
    <n v="226.9069059354581"/>
    <n v="0.1074021201477742"/>
    <n v="1.1995831878635752"/>
    <n v="0.33974421166992513"/>
    <n v="-7.4544363466721322"/>
    <n v="-23.989169389408087"/>
    <n v="-23.648938728361546"/>
    <n v="-18.222052939446712"/>
    <n v="2.5713042991156426E-2"/>
    <n v="0.16940881375581657"/>
    <n v="6.9868876852145601E-2"/>
    <n v="0"/>
    <n v="0"/>
    <n v="0"/>
    <n v="0"/>
    <n v="3.4864082386712243E-2"/>
    <n v="0"/>
    <n v="1.5815324326088624E-2"/>
  </r>
  <r>
    <x v="0"/>
    <x v="14"/>
    <s v="44562_15"/>
    <n v="137.81285876675918"/>
    <n v="330.64117867242413"/>
    <n v="307.25398193786901"/>
    <n v="235.74768015525189"/>
    <n v="0.10695510690602103"/>
    <n v="1.212726388514914"/>
    <n v="0.33875576785605099"/>
    <n v="-8.9842534544975177"/>
    <n v="-26.639599896192891"/>
    <n v="-26.107230201081457"/>
    <n v="-20.8327587956543"/>
    <n v="2.4494505829846407E-2"/>
    <n v="0.16560937966674807"/>
    <n v="6.6580195319942068E-2"/>
    <n v="0"/>
    <n v="0"/>
    <n v="0"/>
    <n v="0"/>
    <n v="2.5563401403465802E-2"/>
    <n v="0"/>
    <n v="0"/>
  </r>
  <r>
    <x v="0"/>
    <x v="15"/>
    <s v="44562_16"/>
    <n v="140.01357493862423"/>
    <n v="327.33916189170463"/>
    <n v="303.92883967857966"/>
    <n v="233.08516659650857"/>
    <n v="0.11673587994386107"/>
    <n v="1.2204384035660782"/>
    <n v="0.36648627956234864"/>
    <n v="-8.6406611436356009"/>
    <n v="-26.907299807080776"/>
    <n v="-26.214874855886787"/>
    <n v="-21.252841666149422"/>
    <n v="3.0746360306966827E-2"/>
    <n v="0.18950659747685056"/>
    <n v="8.4528444553784179E-2"/>
    <n v="0"/>
    <n v="0"/>
    <n v="0"/>
    <n v="0"/>
    <n v="6.0947081228969024E-2"/>
    <n v="0"/>
    <n v="9.2511300838507116E-2"/>
  </r>
  <r>
    <x v="0"/>
    <x v="16"/>
    <s v="44562_17"/>
    <n v="134.32183378603779"/>
    <n v="322.94903770555578"/>
    <n v="298.60197019906133"/>
    <n v="228.33226066080442"/>
    <n v="0.10961407860557459"/>
    <n v="1.2176415136292726"/>
    <n v="0.34594952935877976"/>
    <n v="-9.564189307972331"/>
    <n v="-24.77304741840749"/>
    <n v="-24.242523141981696"/>
    <n v="-21.116998747269513"/>
    <n v="2.6467830688096366E-2"/>
    <n v="0.17716263072539945"/>
    <n v="7.2223853969251628E-2"/>
    <n v="0"/>
    <n v="0"/>
    <n v="0"/>
    <n v="0"/>
    <n v="3.7437288283026171E-2"/>
    <n v="0"/>
    <n v="2.4990630479071858E-2"/>
  </r>
  <r>
    <x v="0"/>
    <x v="17"/>
    <s v="44562_18"/>
    <n v="132.07403522946342"/>
    <n v="319.6592325181316"/>
    <n v="295.63773563249993"/>
    <n v="224.68224742165859"/>
    <n v="0.1086447877103148"/>
    <n v="1.1882808459811594"/>
    <n v="0.34365521272550054"/>
    <n v="-9.7103112049606359"/>
    <n v="-23.465005551038438"/>
    <n v="-23.066350161313689"/>
    <n v="-20.864722525666195"/>
    <n v="2.5326475706670945E-2"/>
    <n v="0.17538361043919803"/>
    <n v="6.9126849463385792E-2"/>
    <n v="0"/>
    <n v="0"/>
    <n v="0"/>
    <n v="0"/>
    <n v="2.9632757121875967E-2"/>
    <n v="0"/>
    <n v="3.2602615859191639E-3"/>
  </r>
  <r>
    <x v="0"/>
    <x v="18"/>
    <s v="44562_19"/>
    <n v="129.93518883226903"/>
    <n v="316.67353408439874"/>
    <n v="294.57340445590188"/>
    <n v="223.19680093960812"/>
    <n v="0.10711987940556987"/>
    <n v="1.1122035515543724"/>
    <n v="0.33976771259830146"/>
    <n v="-10.556639598879233"/>
    <n v="-24.036438838912169"/>
    <n v="-23.13584851752535"/>
    <n v="-20.996102993324715"/>
    <n v="2.0786838245821282E-2"/>
    <n v="0.14990045426276633"/>
    <n v="5.599831311834326E-2"/>
    <n v="0"/>
    <n v="0"/>
    <n v="0"/>
    <n v="0"/>
    <n v="0"/>
    <n v="0"/>
    <n v="0"/>
  </r>
  <r>
    <x v="0"/>
    <x v="19"/>
    <s v="44562_20"/>
    <n v="128.48835633188335"/>
    <n v="314.78508352818716"/>
    <n v="294.14048334041485"/>
    <n v="221.69518857077969"/>
    <n v="0.10351071786872101"/>
    <n v="1.0535179420662739"/>
    <n v="0.32986905681206558"/>
    <n v="-13.020883794262225"/>
    <n v="-27.195911772538963"/>
    <n v="-26.146173078508657"/>
    <n v="-23.07351355680003"/>
    <n v="1.1364424192107252E-2"/>
    <n v="0.10265724764545454"/>
    <n v="2.8549439326804225E-2"/>
    <n v="0"/>
    <n v="0"/>
    <n v="0"/>
    <n v="0"/>
    <n v="0"/>
    <n v="0"/>
    <n v="0"/>
  </r>
  <r>
    <x v="0"/>
    <x v="20"/>
    <s v="44562_21"/>
    <n v="129.86756245777246"/>
    <n v="318.11622105741196"/>
    <n v="298.25035007113104"/>
    <n v="222.7026494245535"/>
    <n v="0.10073885503717138"/>
    <n v="1.0383968890799204"/>
    <n v="0.32181563372195082"/>
    <n v="-15.558710974234584"/>
    <n v="-31.074472365162741"/>
    <n v="-29.844578411547264"/>
    <n v="-26.124791405231715"/>
    <n v="1.2807901565971441E-3"/>
    <n v="5.9388605006409467E-2"/>
    <n v="-9.4773979741650041E-4"/>
    <n v="0"/>
    <n v="0"/>
    <n v="0"/>
    <n v="0"/>
    <n v="0"/>
    <n v="0"/>
    <n v="0"/>
  </r>
  <r>
    <x v="0"/>
    <x v="21"/>
    <s v="44562_22"/>
    <n v="142.7907254665358"/>
    <n v="352.38319331293673"/>
    <n v="333.3518668563554"/>
    <n v="246.58937216488042"/>
    <n v="0.12679710842524239"/>
    <n v="1.2053905890003667"/>
    <n v="0.3978926469267498"/>
    <n v="-17.384572181922959"/>
    <n v="-34.010391135426225"/>
    <n v="-30.624682045923702"/>
    <n v="-28.503502635777391"/>
    <n v="4.2150963610682107E-3"/>
    <n v="5.7989801642754746E-2"/>
    <n v="7.1995331186402028E-3"/>
    <n v="0"/>
    <n v="0"/>
    <n v="0"/>
    <n v="0"/>
    <n v="0"/>
    <n v="0"/>
    <n v="0"/>
  </r>
  <r>
    <x v="0"/>
    <x v="22"/>
    <s v="44562_23"/>
    <n v="141.69314127487198"/>
    <n v="352.77917188278474"/>
    <n v="334.94752454137097"/>
    <n v="246.26099811955368"/>
    <n v="0.12920622283429473"/>
    <n v="1.2059678649354051"/>
    <n v="0.40465811069575097"/>
    <n v="-19.445636625946943"/>
    <n v="-38.611723662379354"/>
    <n v="-34.965079724839455"/>
    <n v="-32.267443998278523"/>
    <n v="2.7309929065425752E-3"/>
    <n v="4.1174988024083807E-2"/>
    <n v="2.5631941641719811E-3"/>
    <n v="0"/>
    <n v="0"/>
    <n v="0"/>
    <n v="0"/>
    <n v="0"/>
    <n v="0"/>
    <n v="0"/>
  </r>
  <r>
    <x v="0"/>
    <x v="23"/>
    <s v="44562_24"/>
    <n v="133.00931419084617"/>
    <n v="331.5080345816321"/>
    <n v="315.30420593291677"/>
    <n v="231.2169315804712"/>
    <n v="0.12284611872023593"/>
    <n v="1.1366651274417918"/>
    <n v="0.38482190455295506"/>
    <n v="-16.828878246112218"/>
    <n v="-35.756084432915777"/>
    <n v="-32.314091418183224"/>
    <n v="-28.374737550037587"/>
    <n v="1.95834261414026E-3"/>
    <n v="3.1766739248945658E-2"/>
    <n v="3.123696876517275E-4"/>
    <n v="0"/>
    <n v="0"/>
    <n v="0"/>
    <n v="0"/>
    <n v="0"/>
    <n v="0"/>
    <n v="0"/>
  </r>
  <r>
    <x v="1"/>
    <x v="0"/>
    <s v="44563_1"/>
    <n v="121.65025372692692"/>
    <n v="302.39976062082178"/>
    <n v="285.88084205023682"/>
    <n v="210.53644068975498"/>
    <n v="0.1114442217442607"/>
    <n v="1.043918216315916"/>
    <n v="0.350385688535648"/>
    <n v="-10.426764699381604"/>
    <n v="-25.683173915071428"/>
    <n v="-22.948700834550355"/>
    <n v="-18.45225746844104"/>
    <n v="1.2568977829602926E-3"/>
    <n v="3.3110399991910719E-2"/>
    <n v="-1.5843176160560994E-3"/>
    <n v="0"/>
    <n v="0"/>
    <n v="0"/>
    <n v="0"/>
    <n v="0"/>
    <n v="0"/>
    <n v="0"/>
  </r>
  <r>
    <x v="1"/>
    <x v="1"/>
    <s v="44563_2"/>
    <n v="110.89645069663105"/>
    <n v="272.21406904562048"/>
    <n v="254.99589645423282"/>
    <n v="189.47006828779018"/>
    <n v="0.10331779377706302"/>
    <n v="0.9394574030959334"/>
    <n v="0.32585641309973412"/>
    <n v="-11.161308951364013"/>
    <n v="-28.258053187485121"/>
    <n v="-25.46558172600141"/>
    <n v="-20.096074886179668"/>
    <n v="1.6980731712959943E-3"/>
    <n v="2.4095383495216879E-2"/>
    <n v="-2.815287196520121E-4"/>
    <n v="0"/>
    <n v="0"/>
    <n v="0"/>
    <n v="0"/>
    <n v="0"/>
    <n v="0"/>
    <n v="0"/>
  </r>
  <r>
    <x v="1"/>
    <x v="2"/>
    <s v="44563_3"/>
    <n v="102.73390535914577"/>
    <n v="249.16818588463263"/>
    <n v="231.75465131776895"/>
    <n v="173.56820327545532"/>
    <n v="9.8372401944865198E-2"/>
    <n v="0.87143078778230953"/>
    <n v="0.31019091970329238"/>
    <n v="-11.923463241769403"/>
    <n v="-30.256892952728638"/>
    <n v="-27.258572678843109"/>
    <n v="-21.227520861597455"/>
    <n v="1.3127777370849851E-3"/>
    <n v="1.5629950527318411E-2"/>
    <n v="-1.5971778076054521E-3"/>
    <n v="0"/>
    <n v="0"/>
    <n v="0"/>
    <n v="0"/>
    <n v="0"/>
    <n v="0"/>
    <n v="0"/>
  </r>
  <r>
    <x v="1"/>
    <x v="3"/>
    <s v="44563_4"/>
    <n v="97.244402291016328"/>
    <n v="234.05825845261859"/>
    <n v="216.25256195587707"/>
    <n v="162.76735026950024"/>
    <n v="9.6151835700956687E-2"/>
    <n v="0.8282648394062917"/>
    <n v="0.30327615437336719"/>
    <n v="-12.125308643327392"/>
    <n v="-29.372282220825252"/>
    <n v="-24.98022492813454"/>
    <n v="-20.315413262982222"/>
    <n v="2.6152709931884146E-4"/>
    <n v="4.8616959396547213E-3"/>
    <n v="-4.6837509563155619E-3"/>
    <n v="0"/>
    <n v="0"/>
    <n v="0"/>
    <n v="0"/>
    <n v="0"/>
    <n v="0"/>
    <n v="0"/>
  </r>
  <r>
    <x v="1"/>
    <x v="4"/>
    <s v="44563_5"/>
    <n v="93.782282328338837"/>
    <n v="224.40811555414723"/>
    <n v="206.59573973592521"/>
    <n v="156.2357251185976"/>
    <n v="8.8447519688808166E-2"/>
    <n v="0.77825350973922436"/>
    <n v="0.28042093092408826"/>
    <n v="-11.636810902013982"/>
    <n v="-26.445123297273163"/>
    <n v="-20.517386782908726"/>
    <n v="-18.031088216653504"/>
    <n v="-5.5213638696936899E-3"/>
    <n v="-1.7593668871567932E-2"/>
    <n v="-2.1236511667861349E-2"/>
    <n v="0"/>
    <n v="0"/>
    <n v="0"/>
    <n v="0"/>
    <n v="0"/>
    <n v="0"/>
    <n v="0"/>
  </r>
  <r>
    <x v="1"/>
    <x v="5"/>
    <s v="44563_6"/>
    <n v="92.826278904857034"/>
    <n v="220.76157349549115"/>
    <n v="202.16782482734172"/>
    <n v="154.25260719344649"/>
    <n v="8.8804029263871792E-2"/>
    <n v="0.78214631673605994"/>
    <n v="0.28125121028507161"/>
    <n v="-11.406506543747753"/>
    <n v="-26.255278718236561"/>
    <n v="-20.624405906416058"/>
    <n v="-17.757495875188656"/>
    <n v="-4.9096550322064274E-3"/>
    <n v="-1.2373081871942046E-2"/>
    <n v="-1.940929306124644E-2"/>
    <n v="0"/>
    <n v="0"/>
    <n v="0"/>
    <n v="0"/>
    <n v="0"/>
    <n v="0"/>
    <n v="0"/>
  </r>
  <r>
    <x v="1"/>
    <x v="6"/>
    <s v="44563_7"/>
    <n v="89.715257769112654"/>
    <n v="212.2983180395959"/>
    <n v="192.69402324160546"/>
    <n v="148.34494258778241"/>
    <n v="8.0384457424405836E-2"/>
    <n v="0.75447856417784587"/>
    <n v="0.25635850886025446"/>
    <n v="-11.117716547973751"/>
    <n v="-25.95646533576771"/>
    <n v="-21.809058552900616"/>
    <n v="-17.458452773281273"/>
    <n v="-5.711626714998419E-3"/>
    <n v="-1.7304933818371948E-2"/>
    <n v="-2.1816078703522722E-2"/>
    <n v="0"/>
    <n v="0"/>
    <n v="0"/>
    <n v="0"/>
    <n v="0"/>
    <n v="0"/>
    <n v="0"/>
  </r>
  <r>
    <x v="1"/>
    <x v="7"/>
    <s v="44563_8"/>
    <n v="85.69272398714935"/>
    <n v="203.39845813575772"/>
    <n v="183.74552347065455"/>
    <n v="142.01171055074619"/>
    <n v="7.299656015893978E-2"/>
    <n v="0.77287344671481462"/>
    <n v="0.23566980618193717"/>
    <n v="-9.1731561036601015"/>
    <n v="-22.524535685882224"/>
    <n v="-19.777740831482951"/>
    <n v="-14.371643137269746"/>
    <n v="-3.6684535949423956E-3"/>
    <n v="-5.5750649262307772E-3"/>
    <n v="-1.5833097567197633E-2"/>
    <n v="0"/>
    <n v="0"/>
    <n v="0"/>
    <n v="0"/>
    <n v="0"/>
    <n v="0"/>
    <n v="0"/>
  </r>
  <r>
    <x v="1"/>
    <x v="8"/>
    <s v="44563_9"/>
    <n v="91.098701155397038"/>
    <n v="218.97659418179023"/>
    <n v="198.03735126084459"/>
    <n v="153.35668078263475"/>
    <n v="8.8265694426104754E-2"/>
    <n v="0.93125409684680149"/>
    <n v="0.28129491129777762"/>
    <n v="-6.0753725492067208"/>
    <n v="-19.016935796072257"/>
    <n v="-16.507070135518298"/>
    <n v="-11.239947817138001"/>
    <n v="1.1691441795828043E-2"/>
    <n v="7.3353244298265882E-2"/>
    <n v="2.8400747916331934E-2"/>
    <n v="0"/>
    <n v="0"/>
    <n v="0"/>
    <n v="0"/>
    <n v="0"/>
    <n v="0"/>
    <n v="0"/>
  </r>
  <r>
    <x v="1"/>
    <x v="9"/>
    <s v="44563_10"/>
    <n v="102.38536371050766"/>
    <n v="247.25892300738241"/>
    <n v="225.26412457228329"/>
    <n v="174.28418435370577"/>
    <n v="9.6633925759573053E-2"/>
    <n v="1.0242375759535265"/>
    <n v="0.30645211975882103"/>
    <n v="-3.6607265448752173"/>
    <n v="-16.221641880843915"/>
    <n v="-14.412075861772005"/>
    <n v="-9.3816181104627852"/>
    <n v="1.9146427104929292E-2"/>
    <n v="0.12245291896994231"/>
    <n v="4.9752832999602259E-2"/>
    <n v="0"/>
    <n v="0"/>
    <n v="0"/>
    <n v="0"/>
    <n v="0"/>
    <n v="0"/>
    <n v="0"/>
  </r>
  <r>
    <x v="1"/>
    <x v="10"/>
    <s v="44563_11"/>
    <n v="116.04454504355468"/>
    <n v="280.32700754936758"/>
    <n v="256.37961131403347"/>
    <n v="197.83084426111981"/>
    <n v="0.10252335480396316"/>
    <n v="1.1232523729051589"/>
    <n v="0.32483651214676906"/>
    <n v="-6.1576205930467918"/>
    <n v="-24.743835251918298"/>
    <n v="-25.075130922628706"/>
    <n v="-17.108094460253238"/>
    <n v="2.039413988746391E-2"/>
    <n v="0.14454085957430937"/>
    <n v="5.3630044390005988E-2"/>
    <n v="0"/>
    <n v="0"/>
    <n v="0"/>
    <n v="0"/>
    <n v="0"/>
    <n v="0"/>
    <n v="0"/>
  </r>
  <r>
    <x v="1"/>
    <x v="11"/>
    <s v="44563_12"/>
    <n v="126.23823852086294"/>
    <n v="304.7805678020249"/>
    <n v="279.54483194626863"/>
    <n v="215.5610476740936"/>
    <n v="0.10544773282277496"/>
    <n v="1.1834842496233691"/>
    <n v="0.33390047379871279"/>
    <n v="-3.5184574744247272"/>
    <n v="-16.603249371995062"/>
    <n v="-17.572394939906772"/>
    <n v="-11.692657985083006"/>
    <n v="2.5145665001424577E-2"/>
    <n v="0.18055982228204207"/>
    <n v="6.8007404235897975E-2"/>
    <n v="0"/>
    <n v="0"/>
    <n v="0"/>
    <n v="0"/>
    <n v="3.3410247564494754E-2"/>
    <n v="0"/>
    <n v="1.0109348155092165E-2"/>
  </r>
  <r>
    <x v="1"/>
    <x v="12"/>
    <s v="44563_13"/>
    <n v="135.15993700971575"/>
    <n v="326.540528973562"/>
    <n v="300.9259011688423"/>
    <n v="231.08111744130892"/>
    <n v="0.11468073874289753"/>
    <n v="1.2573108429196396"/>
    <n v="0.36075990642854494"/>
    <n v="-4.0462696637380713"/>
    <n v="-16.459896728158423"/>
    <n v="-17.226217625726626"/>
    <n v="-12.087374836865244"/>
    <n v="3.0282154761671457E-2"/>
    <n v="0.21027417934651713"/>
    <n v="8.3028445766682238E-2"/>
    <n v="0"/>
    <n v="0"/>
    <n v="0"/>
    <n v="0"/>
    <n v="6.0509059766838388E-2"/>
    <n v="0"/>
    <n v="8.9589437929776652E-2"/>
  </r>
  <r>
    <x v="1"/>
    <x v="13"/>
    <s v="44563_14"/>
    <n v="145.10032662393567"/>
    <n v="351.75076795368506"/>
    <n v="326.05011737889589"/>
    <n v="249.24692470209098"/>
    <n v="0.11068847007357252"/>
    <n v="1.2878777780792461"/>
    <n v="0.34960023910236376"/>
    <n v="-6.5544233180380402"/>
    <n v="-22.398719893017702"/>
    <n v="-22.821511439635206"/>
    <n v="-16.663930877915796"/>
    <n v="2.4241149779366224E-2"/>
    <n v="0.18860096169819779"/>
    <n v="6.5808390715161605E-2"/>
    <n v="0"/>
    <n v="0"/>
    <n v="0"/>
    <n v="0"/>
    <n v="1.7326165133436197E-2"/>
    <n v="0"/>
    <n v="0"/>
  </r>
  <r>
    <x v="1"/>
    <x v="14"/>
    <s v="44563_15"/>
    <n v="148.26248603668236"/>
    <n v="361.86533977834034"/>
    <n v="336.73933900277297"/>
    <n v="256.05430093688767"/>
    <n v="0.10840926814013652"/>
    <n v="1.2954488688637"/>
    <n v="0.34331632702449344"/>
    <n v="-6.4274427333430424"/>
    <n v="-21.239472844699783"/>
    <n v="-21.552220248858262"/>
    <n v="-16.070844888772889"/>
    <n v="2.0796044353530475E-2"/>
    <n v="0.1754172388553254"/>
    <n v="5.5732575974660463E-2"/>
    <n v="0"/>
    <n v="0"/>
    <n v="0"/>
    <n v="0"/>
    <n v="0"/>
    <n v="0"/>
    <n v="0"/>
  </r>
  <r>
    <x v="1"/>
    <x v="15"/>
    <s v="44563_16"/>
    <n v="146.75803274971324"/>
    <n v="359.32514995069619"/>
    <n v="333.22947095355488"/>
    <n v="252.67010017371709"/>
    <n v="0.10957341860283956"/>
    <n v="1.301711447343592"/>
    <n v="0.34660908783745187"/>
    <n v="-6.7773385432052518"/>
    <n v="-20.89903172856933"/>
    <n v="-20.951952443780165"/>
    <n v="-16.392543922519426"/>
    <n v="2.4307728211579827E-2"/>
    <n v="0.194452033515742"/>
    <n v="6.6077276667297888E-2"/>
    <n v="0"/>
    <n v="0"/>
    <n v="0"/>
    <n v="0"/>
    <n v="1.9711507472465119E-2"/>
    <n v="0"/>
    <n v="0"/>
  </r>
  <r>
    <x v="1"/>
    <x v="16"/>
    <s v="44563_17"/>
    <n v="145.27583471317271"/>
    <n v="354.77335938583678"/>
    <n v="328.91336826690525"/>
    <n v="248.581957483465"/>
    <n v="0.10827850628513654"/>
    <n v="1.2929808095247537"/>
    <n v="0.34257100595512691"/>
    <n v="-7.7529192063929777"/>
    <n v="-21.338217361541137"/>
    <n v="-20.846756894683281"/>
    <n v="-17.787389501764928"/>
    <n v="2.4001888635808807E-2"/>
    <n v="0.19497043396966554"/>
    <n v="6.5472639143355521E-2"/>
    <n v="0"/>
    <n v="0"/>
    <n v="0"/>
    <n v="0"/>
    <n v="1.9325545439023206E-2"/>
    <n v="0"/>
    <n v="0"/>
  </r>
  <r>
    <x v="1"/>
    <x v="17"/>
    <s v="44563_18"/>
    <n v="144.20195855983513"/>
    <n v="352.76402573024342"/>
    <n v="326.93594266468705"/>
    <n v="246.83851623447558"/>
    <n v="0.10768129442459189"/>
    <n v="1.2699593731272723"/>
    <n v="0.34107842470292604"/>
    <n v="-8.5235388993839045"/>
    <n v="-21.992330955363528"/>
    <n v="-21.511374387202537"/>
    <n v="-18.628957263285791"/>
    <n v="2.324997325187219E-2"/>
    <n v="0.19165437224554435"/>
    <n v="6.3104165613328184E-2"/>
    <n v="0"/>
    <n v="0"/>
    <n v="0"/>
    <n v="0"/>
    <n v="1.4115865240598555E-2"/>
    <n v="0"/>
    <n v="0"/>
  </r>
  <r>
    <x v="1"/>
    <x v="18"/>
    <s v="44563_19"/>
    <n v="142.87392355914039"/>
    <n v="353.08210733998044"/>
    <n v="328.38611944789739"/>
    <n v="246.85822354762016"/>
    <n v="0.1062919881836428"/>
    <n v="1.2070710695237181"/>
    <n v="0.33723632043119045"/>
    <n v="-9.7197420480676815"/>
    <n v="-23.086748837322247"/>
    <n v="-22.441401037521391"/>
    <n v="-19.375691009496339"/>
    <n v="1.9290052294183745E-2"/>
    <n v="0.17095184219601625"/>
    <n v="5.1390764960453174E-2"/>
    <n v="0"/>
    <n v="0"/>
    <n v="0"/>
    <n v="0"/>
    <n v="0"/>
    <n v="0"/>
    <n v="0"/>
  </r>
  <r>
    <x v="1"/>
    <x v="19"/>
    <s v="44563_20"/>
    <n v="142.45522758695833"/>
    <n v="353.11530013838023"/>
    <n v="330.65917941830719"/>
    <n v="247.18131151028953"/>
    <n v="0.10537667880762654"/>
    <n v="1.1558085287742945"/>
    <n v="0.33468696545907767"/>
    <n v="-11.092360737249297"/>
    <n v="-23.50308215887733"/>
    <n v="-22.654607602624985"/>
    <n v="-19.622449157945564"/>
    <n v="1.1878672126849E-2"/>
    <n v="0.13568645370185009"/>
    <n v="2.9830661832768328E-2"/>
    <n v="0"/>
    <n v="0"/>
    <n v="0"/>
    <n v="0"/>
    <n v="0"/>
    <n v="0"/>
    <n v="0"/>
  </r>
  <r>
    <x v="1"/>
    <x v="20"/>
    <s v="44563_21"/>
    <n v="143.0066657600529"/>
    <n v="353.46186422616211"/>
    <n v="332.772686238765"/>
    <n v="247.06618995934281"/>
    <n v="0.10613502618331358"/>
    <n v="1.1506911726723472"/>
    <n v="0.33775922006682457"/>
    <n v="-14.912318945007094"/>
    <n v="-31.772589130500798"/>
    <n v="-30.219278870045063"/>
    <n v="-25.277543235158813"/>
    <n v="6.9399761484090425E-3"/>
    <n v="0.10525748746716689"/>
    <n v="1.5234113945524734E-2"/>
    <n v="0"/>
    <n v="0"/>
    <n v="0"/>
    <n v="0"/>
    <n v="0"/>
    <n v="0"/>
    <n v="0"/>
  </r>
  <r>
    <x v="1"/>
    <x v="21"/>
    <s v="44563_22"/>
    <n v="156.21879942986291"/>
    <n v="389.73238135833105"/>
    <n v="369.80236269885552"/>
    <n v="272.26881628783855"/>
    <n v="0.13215314382327173"/>
    <n v="1.3201523132747872"/>
    <n v="0.41292766557637955"/>
    <n v="-16.193528289312745"/>
    <n v="-33.964200785967193"/>
    <n v="-30.949515793415038"/>
    <n v="-27.048925914733914"/>
    <n v="6.6788970523437973E-3"/>
    <n v="9.2475549247345468E-2"/>
    <n v="1.4279208541391102E-2"/>
    <n v="0"/>
    <n v="0"/>
    <n v="0"/>
    <n v="0"/>
    <n v="0"/>
    <n v="0"/>
    <n v="0"/>
  </r>
  <r>
    <x v="1"/>
    <x v="22"/>
    <s v="44563_23"/>
    <n v="154.07345717487635"/>
    <n v="388.26659397428665"/>
    <n v="369.76039465523803"/>
    <n v="270.4155033301073"/>
    <n v="0.13172025966679907"/>
    <n v="1.3100861222612616"/>
    <n v="0.41100509770027416"/>
    <n v="-18.694638271847776"/>
    <n v="-39.269853810334013"/>
    <n v="-35.522531384921585"/>
    <n v="-31.384798387842231"/>
    <n v="3.4027491594335628E-3"/>
    <n v="6.9579537132314309E-2"/>
    <n v="4.6806528625239624E-3"/>
    <n v="0"/>
    <n v="0"/>
    <n v="0"/>
    <n v="0"/>
    <n v="0"/>
    <n v="0"/>
    <n v="0"/>
  </r>
  <r>
    <x v="1"/>
    <x v="23"/>
    <s v="44563_24"/>
    <n v="141.2520945312211"/>
    <n v="356.66358473100894"/>
    <n v="339.606970115585"/>
    <n v="247.06437000124325"/>
    <n v="0.12196626864471663"/>
    <n v="1.1972766097613854"/>
    <n v="0.38157976018762896"/>
    <n v="-10.315213536152864"/>
    <n v="-22.164066828839577"/>
    <n v="-18.74700413722384"/>
    <n v="-14.619119614740004"/>
    <n v="1.5825882188542427E-3"/>
    <n v="5.6278491037274198E-2"/>
    <n v="-7.2170903410720237E-4"/>
    <n v="0"/>
    <n v="0"/>
    <n v="0"/>
    <n v="0"/>
    <n v="0"/>
    <n v="0"/>
    <n v="0"/>
  </r>
  <r>
    <x v="2"/>
    <x v="0"/>
    <s v="44564_1"/>
    <n v="126.85021433760282"/>
    <n v="318.29211215024338"/>
    <n v="301.17539778164348"/>
    <n v="220.68842599486689"/>
    <n v="0.10904327988425959"/>
    <n v="1.0654877846047985"/>
    <n v="0.34264634256966836"/>
    <n v="-6.8626538641859902"/>
    <n v="-14.939961247390258"/>
    <n v="-11.957424132233442"/>
    <n v="-7.7465819374514648"/>
    <n v="7.6817456729131499E-4"/>
    <n v="4.680164652139171E-2"/>
    <n v="-2.8810680567091579E-3"/>
    <n v="0"/>
    <n v="0"/>
    <n v="0"/>
    <n v="0"/>
    <n v="0"/>
    <n v="0"/>
    <n v="0"/>
  </r>
  <r>
    <x v="2"/>
    <x v="1"/>
    <s v="44564_2"/>
    <n v="113.2238895037904"/>
    <n v="280.710993780585"/>
    <n v="262.56345749814795"/>
    <n v="194.29306712479973"/>
    <n v="0.10055042256598701"/>
    <n v="0.95482934022907706"/>
    <n v="0.31687954445618993"/>
    <n v="-7.5056079938995506"/>
    <n v="-15.565852443929245"/>
    <n v="-12.823219877096683"/>
    <n v="-8.7950649072100937"/>
    <n v="2.2648046658554927E-3"/>
    <n v="4.9982025657117998E-2"/>
    <n v="1.6077860592520706E-3"/>
    <n v="0"/>
    <n v="0"/>
    <n v="0"/>
    <n v="0"/>
    <n v="0"/>
    <n v="0"/>
    <n v="0"/>
  </r>
  <r>
    <x v="2"/>
    <x v="2"/>
    <s v="44564_3"/>
    <n v="104.51523343962381"/>
    <n v="255.28841786884379"/>
    <n v="236.46878941066379"/>
    <n v="176.80641748578557"/>
    <n v="9.4532660077443723E-2"/>
    <n v="0.88163175066492894"/>
    <n v="0.29845970957072143"/>
    <n v="-8.7439316862109902"/>
    <n v="-18.912409381780481"/>
    <n v="-15.335941980497239"/>
    <n v="-10.72392139788178"/>
    <n v="1.4430676009423438E-3"/>
    <n v="3.8188158140578438E-2"/>
    <n v="-7.8770939586459993E-4"/>
    <n v="0"/>
    <n v="0"/>
    <n v="0"/>
    <n v="0"/>
    <n v="0"/>
    <n v="0"/>
    <n v="0"/>
  </r>
  <r>
    <x v="2"/>
    <x v="3"/>
    <s v="44564_4"/>
    <n v="99.66762805753946"/>
    <n v="240.46409962762419"/>
    <n v="220.82231062703849"/>
    <n v="166.98234442908083"/>
    <n v="9.2684223585627945E-2"/>
    <n v="0.8421412339370058"/>
    <n v="0.29288323819489337"/>
    <n v="-8.7090886183026637"/>
    <n v="-19.301557562024016"/>
    <n v="-16.296301967718417"/>
    <n v="-10.961036238080691"/>
    <n v="1.9398352631069401E-3"/>
    <n v="3.5415663740821272E-2"/>
    <n v="6.5456186353724313E-4"/>
    <n v="0"/>
    <n v="0"/>
    <n v="0"/>
    <n v="0"/>
    <n v="0"/>
    <n v="0"/>
    <n v="0"/>
  </r>
  <r>
    <x v="2"/>
    <x v="4"/>
    <s v="44564_5"/>
    <n v="96.413948533181241"/>
    <n v="231.94386147859205"/>
    <n v="212.44098201540152"/>
    <n v="161.46172910824734"/>
    <n v="9.2117248750985384E-2"/>
    <n v="0.82785761086142673"/>
    <n v="0.2906669587882097"/>
    <n v="-9.3907886582500986"/>
    <n v="-20.640761084381456"/>
    <n v="-17.655537677624544"/>
    <n v="-11.837872660233673"/>
    <n v="1.4061244402914295E-3"/>
    <n v="3.17299554132595E-2"/>
    <n v="-9.59920244824412E-4"/>
    <n v="0"/>
    <n v="0"/>
    <n v="0"/>
    <n v="0"/>
    <n v="0"/>
    <n v="0"/>
    <n v="0"/>
  </r>
  <r>
    <x v="2"/>
    <x v="5"/>
    <s v="44564_6"/>
    <n v="96.236632482566662"/>
    <n v="232.54482861160523"/>
    <n v="213.3076237419385"/>
    <n v="161.08633734028018"/>
    <n v="9.407050455287487E-2"/>
    <n v="0.8352769538824999"/>
    <n v="0.29593629375696268"/>
    <n v="-9.9129691661716528"/>
    <n v="-22.269649917733215"/>
    <n v="-18.778038631202474"/>
    <n v="-12.72107679541479"/>
    <n v="8.9441984242040386E-4"/>
    <n v="2.4159236678869538E-2"/>
    <n v="-2.5807531099406918E-3"/>
    <n v="0"/>
    <n v="0"/>
    <n v="0"/>
    <n v="0"/>
    <n v="0"/>
    <n v="0"/>
    <n v="0"/>
  </r>
  <r>
    <x v="2"/>
    <x v="6"/>
    <s v="44564_7"/>
    <n v="97.125632887302302"/>
    <n v="236.71451161140288"/>
    <n v="217.32921667936122"/>
    <n v="163.1593388983668"/>
    <n v="9.3073709684176928E-2"/>
    <n v="0.85832913982651027"/>
    <n v="0.29344356805049565"/>
    <n v="-13.131055534035138"/>
    <n v="-31.296651057869624"/>
    <n v="-28.413643919581812"/>
    <n v="-19.66009537882946"/>
    <n v="2.1373127350100708E-3"/>
    <n v="2.4639225819446515E-2"/>
    <n v="7.3140148069506233E-4"/>
    <n v="0"/>
    <n v="0"/>
    <n v="0"/>
    <n v="0"/>
    <n v="0"/>
    <n v="0"/>
    <n v="0"/>
  </r>
  <r>
    <x v="2"/>
    <x v="7"/>
    <s v="44564_8"/>
    <n v="107.71392899426471"/>
    <n v="262.55082287266663"/>
    <n v="237.91067360881613"/>
    <n v="180.74922271353768"/>
    <n v="8.5585297483942224E-2"/>
    <n v="0.92871578086898909"/>
    <n v="0.27293990901520782"/>
    <n v="-16.144153883895857"/>
    <n v="-39.05961696751023"/>
    <n v="-37.553095266484114"/>
    <n v="-27.099105871029522"/>
    <n v="3.1228165463815924E-3"/>
    <n v="4.0984004640135616E-2"/>
    <n v="3.8411272295481537E-3"/>
    <n v="0"/>
    <n v="0"/>
    <n v="0"/>
    <n v="0"/>
    <n v="0"/>
    <n v="0"/>
    <n v="0"/>
  </r>
  <r>
    <x v="2"/>
    <x v="8"/>
    <s v="44564_9"/>
    <n v="131.92691457467447"/>
    <n v="323.64628037395204"/>
    <n v="289.83985828646121"/>
    <n v="220.74124199288732"/>
    <n v="9.5949609951612627E-2"/>
    <n v="1.1803897493404734"/>
    <n v="0.30413956780818208"/>
    <n v="-16.012677487510445"/>
    <n v="-30.239181348523239"/>
    <n v="-30.997431257552005"/>
    <n v="-28.408400275077884"/>
    <n v="1.7954535491559009E-2"/>
    <n v="0.17317223136535032"/>
    <n v="4.6660207101519455E-2"/>
    <n v="0"/>
    <n v="0"/>
    <n v="0"/>
    <n v="0"/>
    <n v="0"/>
    <n v="0"/>
    <n v="0"/>
  </r>
  <r>
    <x v="2"/>
    <x v="9"/>
    <s v="44564_10"/>
    <n v="153.63762144453477"/>
    <n v="375.29206850313892"/>
    <n v="334.65602314153432"/>
    <n v="256.34578499569915"/>
    <n v="0.11295533106261746"/>
    <n v="1.3650120101939451"/>
    <n v="0.35384042793920245"/>
    <n v="-8.9835580322903112"/>
    <n v="-12.262949995983378"/>
    <n v="-16.895110250250937"/>
    <n v="-18.93428957317488"/>
    <n v="4.3308185361891356E-2"/>
    <n v="0.34811329784321471"/>
    <n v="0.11996454610594484"/>
    <n v="0"/>
    <n v="0"/>
    <n v="0"/>
    <n v="0"/>
    <n v="0.23278227038762794"/>
    <n v="0.61868844874105411"/>
    <n v="0.4963241401786197"/>
  </r>
  <r>
    <x v="2"/>
    <x v="10"/>
    <s v="44564_11"/>
    <n v="170.04521691570051"/>
    <n v="411.10144160083166"/>
    <n v="366.59247200646342"/>
    <n v="282.30159008055949"/>
    <n v="0.11741287897267041"/>
    <n v="1.4607443760632914"/>
    <n v="0.36739282392977257"/>
    <n v="-6.7133842067163902"/>
    <n v="-6.879227698861917"/>
    <n v="-13.855432238975361"/>
    <n v="-16.827801950458536"/>
    <n v="4.6073498159896552E-2"/>
    <n v="0.39215614012395622"/>
    <n v="0.12823178651336173"/>
    <n v="0"/>
    <n v="0"/>
    <n v="0"/>
    <n v="0"/>
    <n v="0.25763476684058001"/>
    <n v="0.82375984107436095"/>
    <n v="0.56980421727921882"/>
  </r>
  <r>
    <x v="2"/>
    <x v="11"/>
    <s v="44564_12"/>
    <n v="182.96898509558531"/>
    <n v="440.90368286513973"/>
    <n v="393.46133812983339"/>
    <n v="303.18282669118571"/>
    <n v="0.11623487788419273"/>
    <n v="1.523899697714403"/>
    <n v="0.36365099198665435"/>
    <n v="-3.1761806129494281"/>
    <n v="0.25890875231304378"/>
    <n v="-8.0955090581133504"/>
    <n v="-11.74539652641991"/>
    <n v="4.471692577708427E-2"/>
    <n v="0.4046980506772585"/>
    <n v="0.12410202807170491"/>
    <n v="0"/>
    <n v="0"/>
    <n v="0"/>
    <n v="0"/>
    <n v="0.24178539940541943"/>
    <n v="0.82302548141387055"/>
    <n v="0.5221191485151172"/>
  </r>
  <r>
    <x v="2"/>
    <x v="12"/>
    <s v="44564_13"/>
    <n v="193.92356083419577"/>
    <n v="467.01869531639011"/>
    <n v="419.36860184649294"/>
    <n v="321.66427674169825"/>
    <n v="0.12116769550094357"/>
    <n v="1.5727715949604479"/>
    <n v="0.37935541943424017"/>
    <n v="1.0833786302363375"/>
    <n v="8.8171665948268334"/>
    <n v="0.4031038052575564"/>
    <n v="-5.4029471122803701"/>
    <n v="4.5349066463838003E-2"/>
    <n v="0.42109393325526823"/>
    <n v="0.12642976513360576"/>
    <n v="0"/>
    <n v="0"/>
    <n v="0"/>
    <n v="0"/>
    <n v="0.23327540667477398"/>
    <n v="0.87756680268580212"/>
    <n v="0.49970146113502922"/>
  </r>
  <r>
    <x v="2"/>
    <x v="13"/>
    <s v="44564_14"/>
    <n v="202.62232331975292"/>
    <n v="488.94125087288097"/>
    <n v="441.21476214243052"/>
    <n v="338.16727393874862"/>
    <n v="0.12718499390353485"/>
    <n v="1.623989652479868"/>
    <n v="0.39726919141211425"/>
    <n v="1.1397596396185774"/>
    <n v="8.00148444376131"/>
    <n v="0.44826937739949191"/>
    <n v="-4.6563355425567989"/>
    <n v="5.1371801657722059E-2"/>
    <n v="0.43195073687187013"/>
    <n v="0.14429092274854041"/>
    <n v="0"/>
    <n v="0"/>
    <n v="0"/>
    <n v="0"/>
    <n v="0.30078649279250658"/>
    <n v="0.88261766611825965"/>
    <n v="0.69966460506516637"/>
  </r>
  <r>
    <x v="2"/>
    <x v="14"/>
    <s v="44564_15"/>
    <n v="206.58851317234758"/>
    <n v="502.44430843264928"/>
    <n v="453.32735264659118"/>
    <n v="344.9249337267878"/>
    <n v="0.12454197147448656"/>
    <n v="1.6719810430012831"/>
    <n v="0.38991313399240057"/>
    <n v="2.7608888218469749"/>
    <n v="14.59313301868152"/>
    <n v="6.6113592190217245"/>
    <n v="-1.2890715538119943"/>
    <n v="4.0494467436045324E-2"/>
    <n v="0.41042040429747217"/>
    <n v="0.11262185872891911"/>
    <n v="0"/>
    <n v="0"/>
    <n v="0"/>
    <n v="0"/>
    <n v="0.14903720664208342"/>
    <n v="0.62621129995796432"/>
    <n v="0.28532335341102599"/>
  </r>
  <r>
    <x v="2"/>
    <x v="15"/>
    <s v="44564_16"/>
    <n v="208.87106729236064"/>
    <n v="510.45990657418542"/>
    <n v="460.02130270213661"/>
    <n v="347.73443960352773"/>
    <n v="0.13072331315044883"/>
    <n v="1.732125898491387"/>
    <n v="0.40754454484199654"/>
    <n v="2.255076580577815"/>
    <n v="15.592993095564744"/>
    <n v="8.1027357943165264"/>
    <n v="-1.6282447443118677"/>
    <n v="4.7054668139227082E-2"/>
    <n v="0.44064066493695414"/>
    <n v="0.13144044595833182"/>
    <n v="0"/>
    <n v="0"/>
    <n v="0"/>
    <n v="0"/>
    <n v="0.22392517668880366"/>
    <n v="0.77605295191098023"/>
    <n v="0.47180892931138235"/>
  </r>
  <r>
    <x v="2"/>
    <x v="16"/>
    <s v="44564_17"/>
    <n v="207.28398915661228"/>
    <n v="511.10432930079696"/>
    <n v="460.80883971144283"/>
    <n v="347.80458669775214"/>
    <n v="0.12368306701978099"/>
    <n v="1.6590692241282843"/>
    <n v="0.38754125988942578"/>
    <n v="0.64703817661687069"/>
    <n v="15.274388625432406"/>
    <n v="7.813688765209216"/>
    <n v="-2.1443176567431586"/>
    <n v="3.3626721249485902E-2"/>
    <n v="0.39022435315206316"/>
    <n v="9.2812376732757079E-2"/>
    <n v="0"/>
    <n v="0"/>
    <n v="0"/>
    <n v="0"/>
    <n v="7.3227818323628166E-2"/>
    <n v="0.48112735708460841"/>
    <n v="0.12606007560587998"/>
  </r>
  <r>
    <x v="2"/>
    <x v="17"/>
    <s v="44564_18"/>
    <n v="198.8369158451107"/>
    <n v="493.2182989444089"/>
    <n v="445.93900705886188"/>
    <n v="338.98363146890591"/>
    <n v="0.12768721527710772"/>
    <n v="1.6322085666971198"/>
    <n v="0.39980676185418251"/>
    <n v="-0.52308247462620994"/>
    <n v="10.293930327070138"/>
    <n v="2.8538894967682813"/>
    <n v="-3.6563968217350125"/>
    <n v="4.5070685666571166E-2"/>
    <n v="0.42416937451348335"/>
    <n v="0.12612107907521486"/>
    <n v="0"/>
    <n v="0"/>
    <n v="0"/>
    <n v="0"/>
    <n v="0.20550733593331863"/>
    <n v="0.80498274509072731"/>
    <n v="0.4209685070365064"/>
  </r>
  <r>
    <x v="2"/>
    <x v="18"/>
    <s v="44564_19"/>
    <n v="183.46723161014597"/>
    <n v="454.8114104434801"/>
    <n v="414.53058413261107"/>
    <n v="315.17388143909659"/>
    <n v="0.11701865342808737"/>
    <n v="1.4955307578792609"/>
    <n v="0.36914796448600012"/>
    <n v="-7.1228273949471914"/>
    <n v="-8.7917087150834803"/>
    <n v="-14.155801859501533"/>
    <n v="-14.671192362554455"/>
    <n v="2.8166512058254309E-2"/>
    <n v="0.30857536070126768"/>
    <n v="7.7106701937676686E-2"/>
    <n v="0"/>
    <n v="0"/>
    <n v="0"/>
    <n v="0"/>
    <n v="3.9231030166409581E-2"/>
    <n v="7.7997875566047384E-2"/>
    <n v="2.6993547166406281E-2"/>
  </r>
  <r>
    <x v="2"/>
    <x v="19"/>
    <s v="44564_20"/>
    <n v="168.17988162361627"/>
    <n v="425.77753321624101"/>
    <n v="394.3039425941385"/>
    <n v="294.33051787618132"/>
    <n v="0.11113657544792349"/>
    <n v="1.3842424966750264"/>
    <n v="0.35254196151731165"/>
    <n v="-11.871419408668594"/>
    <n v="-16.941057269101467"/>
    <n v="-19.493333313617242"/>
    <n v="-20.74274803074276"/>
    <n v="1.6137175262591886E-2"/>
    <n v="0.24868546277283207"/>
    <n v="4.2163678684082585E-2"/>
    <n v="0"/>
    <n v="0"/>
    <n v="0"/>
    <n v="0"/>
    <n v="0"/>
    <n v="0"/>
    <n v="0"/>
  </r>
  <r>
    <x v="2"/>
    <x v="20"/>
    <s v="44564_21"/>
    <n v="160.7624302427229"/>
    <n v="413.760610555624"/>
    <n v="387.70477498773278"/>
    <n v="283.86963381109615"/>
    <n v="0.11083333813858651"/>
    <n v="1.3505339286403595"/>
    <n v="0.35145774399192575"/>
    <n v="-17.156033918183788"/>
    <n v="-27.531232166257617"/>
    <n v="-28.26093994896415"/>
    <n v="-28.760509989261273"/>
    <n v="1.0273197670342595E-2"/>
    <n v="0.2065686456239991"/>
    <n v="2.4690456845570016E-2"/>
    <n v="0"/>
    <n v="0"/>
    <n v="0"/>
    <n v="0"/>
    <n v="0"/>
    <n v="0"/>
    <n v="0"/>
  </r>
  <r>
    <x v="2"/>
    <x v="21"/>
    <s v="44564_22"/>
    <n v="169.30292985361845"/>
    <n v="441.2846052476707"/>
    <n v="416.14573088111899"/>
    <n v="301.51513711643554"/>
    <n v="0.13678149579685089"/>
    <n v="1.5204901291747264"/>
    <n v="0.42606209180121912"/>
    <n v="-20.025517195357615"/>
    <n v="-32.500918215485925"/>
    <n v="-31.0148718717716"/>
    <n v="-33.057200656338182"/>
    <n v="1.5646715673968817E-2"/>
    <n v="0.21488477169495149"/>
    <n v="3.9873016447420008E-2"/>
    <n v="0"/>
    <n v="0"/>
    <n v="0"/>
    <n v="0"/>
    <n v="0"/>
    <n v="0"/>
    <n v="0"/>
  </r>
  <r>
    <x v="2"/>
    <x v="22"/>
    <s v="44564_23"/>
    <n v="162.99146319355953"/>
    <n v="432.94691295152052"/>
    <n v="408.19878208668888"/>
    <n v="293.29038878429657"/>
    <n v="0.13278416574607502"/>
    <n v="1.520678843168781"/>
    <n v="0.41368327021090845"/>
    <n v="-23.178748470418093"/>
    <n v="-38.680940079490696"/>
    <n v="-36.712002134614984"/>
    <n v="-38.648986736136813"/>
    <n v="8.2264684859391889E-3"/>
    <n v="0.1813416160173163"/>
    <n v="1.8247802329124641E-2"/>
    <n v="0"/>
    <n v="0"/>
    <n v="0"/>
    <n v="0"/>
    <n v="0"/>
    <n v="0"/>
    <n v="0"/>
  </r>
  <r>
    <x v="2"/>
    <x v="23"/>
    <s v="44564_24"/>
    <n v="147.78908483727935"/>
    <n v="393.90338371250641"/>
    <n v="371.70245237597123"/>
    <n v="265.07714086408953"/>
    <n v="0.12553172858892608"/>
    <n v="1.3962277506372989"/>
    <n v="0.39193297202328475"/>
    <n v="-26.252078506816162"/>
    <n v="-45.430167902210243"/>
    <n v="-43.119795025134806"/>
    <n v="-44.289851458032928"/>
    <n v="7.8881645689125608E-3"/>
    <n v="0.15596338729784096"/>
    <n v="1.740268382935101E-2"/>
    <n v="0"/>
    <n v="0"/>
    <n v="0"/>
    <n v="0"/>
    <n v="0"/>
    <n v="0"/>
    <n v="0"/>
  </r>
  <r>
    <x v="3"/>
    <x v="0"/>
    <s v="44565_1"/>
    <n v="130.65381817208066"/>
    <n v="348.02248973331911"/>
    <n v="325.76149953664162"/>
    <n v="233.38309751834586"/>
    <n v="0.10864607823033795"/>
    <n v="1.2413356634397104"/>
    <n v="0.34149607091095524"/>
    <n v="-25.593473501059442"/>
    <n v="-47.317308323518354"/>
    <n v="-45.14762546473888"/>
    <n v="-44.2794286180565"/>
    <n v="3.7196322175125068E-3"/>
    <n v="0.13004985438538622"/>
    <n v="5.6718908651777027E-3"/>
    <n v="0"/>
    <n v="0"/>
    <n v="0"/>
    <n v="0"/>
    <n v="0"/>
    <n v="0"/>
    <n v="0"/>
  </r>
  <r>
    <x v="3"/>
    <x v="1"/>
    <s v="44565_2"/>
    <n v="116.39710357471169"/>
    <n v="305.95750069444313"/>
    <n v="282.34309529718951"/>
    <n v="204.6151503562605"/>
    <n v="9.9321920796401814E-2"/>
    <n v="1.1138497908474296"/>
    <n v="0.31346473984818646"/>
    <n v="-24.579873959966505"/>
    <n v="-47.851012207951982"/>
    <n v="-46.216606414712139"/>
    <n v="-43.160690251941475"/>
    <n v="4.0222110674538597E-3"/>
    <n v="0.1188532614491416"/>
    <n v="6.7358766431223436E-3"/>
    <n v="0"/>
    <n v="0"/>
    <n v="0"/>
    <n v="0"/>
    <n v="0"/>
    <n v="0"/>
    <n v="0"/>
  </r>
  <r>
    <x v="3"/>
    <x v="2"/>
    <s v="44565_3"/>
    <n v="107.01763585481301"/>
    <n v="277.70460341070424"/>
    <n v="254.1852117221523"/>
    <n v="185.86235873268788"/>
    <n v="9.1597756734607932E-2"/>
    <n v="1.0230790239563818"/>
    <n v="0.29029624668871584"/>
    <n v="-18.620733846616275"/>
    <n v="-36.879434131226347"/>
    <n v="-35.67318383255094"/>
    <n v="-32.548744234352412"/>
    <n v="3.2161060116228462E-3"/>
    <n v="0.10895081806526991"/>
    <n v="4.4875140866437275E-3"/>
    <n v="0"/>
    <n v="0"/>
    <n v="0"/>
    <n v="0"/>
    <n v="0"/>
    <n v="0"/>
    <n v="0"/>
  </r>
  <r>
    <x v="3"/>
    <x v="3"/>
    <s v="44565_4"/>
    <n v="102.17236424581299"/>
    <n v="263.19040094208128"/>
    <n v="239.60642206643416"/>
    <n v="176.19456284246994"/>
    <n v="8.7512197703942654E-2"/>
    <n v="0.96122050668779335"/>
    <n v="0.27762788048727427"/>
    <n v="-18.926039633867521"/>
    <n v="-38.109880977289514"/>
    <n v="-37.028545256937228"/>
    <n v="-33.268350219580761"/>
    <n v="-3.836467123326877E-4"/>
    <n v="8.0859407316125329E-2"/>
    <n v="-6.0057098515778643E-3"/>
    <n v="0"/>
    <n v="0"/>
    <n v="0"/>
    <n v="0"/>
    <n v="0"/>
    <n v="0"/>
    <n v="0"/>
  </r>
  <r>
    <x v="3"/>
    <x v="4"/>
    <s v="44565_5"/>
    <n v="99.262031668233107"/>
    <n v="254.95670795610587"/>
    <n v="231.57955981454998"/>
    <n v="171.043401068885"/>
    <n v="8.3749185282217656E-2"/>
    <n v="0.93317566246365302"/>
    <n v="0.26635082316133163"/>
    <n v="-19.8032674661677"/>
    <n v="-40.593810608962123"/>
    <n v="-39.241036465307637"/>
    <n v="-34.663626973013407"/>
    <n v="-6.0705455014040503E-3"/>
    <n v="5.7476952043070656E-2"/>
    <n v="-2.2722394726186604E-2"/>
    <n v="0"/>
    <n v="0"/>
    <n v="0"/>
    <n v="0"/>
    <n v="0"/>
    <n v="0"/>
    <n v="0"/>
  </r>
  <r>
    <x v="3"/>
    <x v="5"/>
    <s v="44565_6"/>
    <n v="99.143925524947647"/>
    <n v="254.79161719217325"/>
    <n v="230.79801741526381"/>
    <n v="171.2910094515604"/>
    <n v="8.5963249584254303E-2"/>
    <n v="0.94718664027313226"/>
    <n v="0.27239799770312123"/>
    <n v="-20.515865412895636"/>
    <n v="-42.762323886122658"/>
    <n v="-41.031311532775817"/>
    <n v="-35.626431721751068"/>
    <n v="-5.6849679932458857E-3"/>
    <n v="5.7434236286648281E-2"/>
    <n v="-2.186661152798472E-2"/>
    <n v="0"/>
    <n v="0"/>
    <n v="0"/>
    <n v="0"/>
    <n v="0"/>
    <n v="0"/>
    <n v="0"/>
  </r>
  <r>
    <x v="3"/>
    <x v="6"/>
    <s v="44565_7"/>
    <n v="100.05252295097884"/>
    <n v="258.71294055970151"/>
    <n v="234.86097945440136"/>
    <n v="173.40080880949316"/>
    <n v="8.9052740126750574E-2"/>
    <n v="0.98664495709631472"/>
    <n v="0.2819529019511538"/>
    <n v="-20.73602670558838"/>
    <n v="-44.47740492147144"/>
    <n v="-43.952321960298164"/>
    <n v="-36.385690570333843"/>
    <n v="9.2193873392911038E-4"/>
    <n v="8.1572674695161662E-2"/>
    <n v="-2.7003460755393571E-3"/>
    <n v="0"/>
    <n v="0"/>
    <n v="0"/>
    <n v="0"/>
    <n v="0"/>
    <n v="0"/>
    <n v="0"/>
  </r>
  <r>
    <x v="3"/>
    <x v="7"/>
    <s v="44565_8"/>
    <n v="110.59093202677829"/>
    <n v="281.44582002708466"/>
    <n v="254.31310722289999"/>
    <n v="190.34336894225328"/>
    <n v="8.0666176154548894E-2"/>
    <n v="1.0437440769116575"/>
    <n v="0.25887899885022775"/>
    <n v="-17.869846512716208"/>
    <n v="-39.747673849754648"/>
    <n v="-43.294819228467993"/>
    <n v="-32.589694916427618"/>
    <n v="-2.3029691437088939E-4"/>
    <n v="9.0574877111505539E-2"/>
    <n v="-5.795829257192785E-3"/>
    <n v="0"/>
    <n v="0"/>
    <n v="0"/>
    <n v="0"/>
    <n v="0"/>
    <n v="0"/>
    <n v="0"/>
  </r>
  <r>
    <x v="3"/>
    <x v="8"/>
    <s v="44565_9"/>
    <n v="135.24875844108465"/>
    <n v="342.20015700087151"/>
    <n v="305.68537297473301"/>
    <n v="231.25327056891112"/>
    <n v="9.5038451068224838E-2"/>
    <n v="1.288670561442453"/>
    <n v="0.30156612234670932"/>
    <n v="-10.485293550928537"/>
    <n v="-19.986289611605066"/>
    <n v="-26.331525922350604"/>
    <n v="-23.489332156684398"/>
    <n v="1.8100720658680416E-2"/>
    <n v="0.23107517519299783"/>
    <n v="4.6957786220135148E-2"/>
    <n v="0"/>
    <n v="0"/>
    <n v="0"/>
    <n v="0"/>
    <n v="0"/>
    <n v="0"/>
    <n v="0"/>
  </r>
  <r>
    <x v="3"/>
    <x v="9"/>
    <s v="44565_10"/>
    <n v="156.68325680123868"/>
    <n v="389.9500626542594"/>
    <n v="348.00340585137343"/>
    <n v="264.20496888824601"/>
    <n v="0.10954713373788372"/>
    <n v="1.4179812539326486"/>
    <n v="0.34391310889878485"/>
    <n v="-2.577656837507758"/>
    <n v="-5.4537925942407739"/>
    <n v="-15.326463710931433"/>
    <n v="-14.726737175499078"/>
    <n v="4.3468533991057698E-2"/>
    <n v="0.38713807751221829"/>
    <n v="0.12014611754689709"/>
    <n v="0"/>
    <n v="0"/>
    <n v="0"/>
    <n v="0"/>
    <n v="0.24751834393517519"/>
    <n v="0.85287402673949675"/>
    <n v="0.53501267389947371"/>
  </r>
  <r>
    <x v="3"/>
    <x v="10"/>
    <s v="44565_11"/>
    <n v="172.4450342677743"/>
    <n v="424.0502827199802"/>
    <n v="377.92373539928042"/>
    <n v="288.50156796671513"/>
    <n v="0.11943107296553027"/>
    <n v="1.527611213565786"/>
    <n v="0.37315917372395646"/>
    <n v="2.4581228658319194"/>
    <n v="5.2220317961441776"/>
    <n v="-6.0885422161338774"/>
    <n v="-7.1515480737317372"/>
    <n v="5.0609743879421437E-2"/>
    <n v="0.44552327907699946"/>
    <n v="0.14120579508104794"/>
    <n v="0"/>
    <n v="0"/>
    <n v="0"/>
    <n v="0"/>
    <n v="0.31759859375386257"/>
    <n v="1.1531885365289687"/>
    <n v="0.74132650463640926"/>
  </r>
  <r>
    <x v="3"/>
    <x v="11"/>
    <s v="44565_12"/>
    <n v="187.10813781656429"/>
    <n v="447.97579379402242"/>
    <n v="400.65806608169027"/>
    <n v="307.83586175132513"/>
    <n v="0.12485087753438363"/>
    <n v="1.5645343284004936"/>
    <n v="0.38932156082034319"/>
    <n v="7.4966774765190181"/>
    <n v="14.52898525685438"/>
    <n v="2.800956816998776"/>
    <n v="-0.41361279997812961"/>
    <n v="5.3740832361048825E-2"/>
    <n v="0.46166056270857525"/>
    <n v="0.15050404166635728"/>
    <n v="0"/>
    <n v="0"/>
    <n v="0"/>
    <n v="0"/>
    <n v="0.34438722872715455"/>
    <n v="1.2252842024235611"/>
    <n v="0.82063489861692884"/>
  </r>
  <r>
    <x v="3"/>
    <x v="12"/>
    <s v="44565_13"/>
    <n v="198.79549874839785"/>
    <n v="472.05836337131865"/>
    <n v="424.55154063685103"/>
    <n v="326.18708494245556"/>
    <n v="0.1260889143221223"/>
    <n v="1.5819287000706561"/>
    <n v="0.39478721463149874"/>
    <n v="9.3210283519619033"/>
    <n v="18.515232098062121"/>
    <n v="7.0251880918954859"/>
    <n v="2.6705279580484591"/>
    <n v="4.7049171337903942E-2"/>
    <n v="0.43272963062914122"/>
    <n v="0.13155349708341374"/>
    <n v="0"/>
    <n v="0"/>
    <n v="0"/>
    <n v="0"/>
    <n v="0.24064751484320807"/>
    <n v="0.95832462699583731"/>
    <n v="0.5197425072088413"/>
  </r>
  <r>
    <x v="3"/>
    <x v="13"/>
    <s v="44565_14"/>
    <n v="207.34794708819268"/>
    <n v="497.27572718935369"/>
    <n v="447.65822472900606"/>
    <n v="343.86606797891608"/>
    <n v="0.12731913066402897"/>
    <n v="1.655489725483883"/>
    <n v="0.39867933159872143"/>
    <n v="2.3533941402543652"/>
    <n v="12.452656315218546"/>
    <n v="4.1265796414209062"/>
    <n v="-2.4515875648630439"/>
    <n v="5.375465627715225E-2"/>
    <n v="0.44021445730960868"/>
    <n v="0.15116022963189024"/>
    <n v="0"/>
    <n v="0"/>
    <n v="0"/>
    <n v="0"/>
    <n v="0.33564262602801953"/>
    <n v="0.89879271109709791"/>
    <n v="0.796437137456392"/>
  </r>
  <r>
    <x v="3"/>
    <x v="14"/>
    <s v="44565_15"/>
    <n v="209.86680564501995"/>
    <n v="511.51717404752918"/>
    <n v="460.55068945786155"/>
    <n v="351.7752506209402"/>
    <n v="0.12958968941263088"/>
    <n v="1.7001402627314601"/>
    <n v="0.40535403772839718"/>
    <n v="2.0686817851609458"/>
    <n v="18.226788993895308"/>
    <n v="9.1616754227527224"/>
    <n v="-1.0363661494704317"/>
    <n v="4.9551951257238255E-2"/>
    <n v="0.45025081446941845"/>
    <n v="0.13890531884321752"/>
    <n v="0"/>
    <n v="0"/>
    <n v="0"/>
    <n v="0"/>
    <n v="0.26507528620609949"/>
    <n v="0.90790488996079222"/>
    <n v="0.59047048368320698"/>
  </r>
  <r>
    <x v="3"/>
    <x v="15"/>
    <s v="44565_16"/>
    <n v="212.77344818485568"/>
    <n v="518.61551907283149"/>
    <n v="466.51553302364294"/>
    <n v="355.26296912545126"/>
    <n v="0.1322654970572166"/>
    <n v="1.7454125640639173"/>
    <n v="0.41419140464611232"/>
    <n v="3.4507412857284159"/>
    <n v="22.273770548039629"/>
    <n v="13.080189925929878"/>
    <n v="1.0683730569375047"/>
    <n v="5.1130118365579902E-2"/>
    <n v="0.47182341362325553"/>
    <n v="0.14349373622830788"/>
    <n v="0"/>
    <n v="0"/>
    <n v="0"/>
    <n v="0"/>
    <n v="0.27878044981851946"/>
    <n v="1.0110167999758584"/>
    <n v="0.62648248163192388"/>
  </r>
  <r>
    <x v="3"/>
    <x v="16"/>
    <s v="44565_17"/>
    <n v="212.2427671449162"/>
    <n v="518.81869647281917"/>
    <n v="468.04567459909697"/>
    <n v="354.96295688792861"/>
    <n v="0.13758196411354445"/>
    <n v="1.74832670868288"/>
    <n v="0.42794701809324043"/>
    <n v="3.0690414484815678"/>
    <n v="22.5339490628206"/>
    <n v="13.708111703947093"/>
    <n v="1.0951781708528818"/>
    <n v="6.0780403183839211E-2"/>
    <n v="0.50613124661676157"/>
    <n v="0.17136484037495342"/>
    <n v="0"/>
    <n v="0"/>
    <n v="0"/>
    <n v="0"/>
    <n v="0.40263649634340237"/>
    <n v="1.2888096584980882"/>
    <n v="0.9899902195370287"/>
  </r>
  <r>
    <x v="3"/>
    <x v="17"/>
    <s v="44565_18"/>
    <n v="206.41498788974008"/>
    <n v="501.55796875925142"/>
    <n v="453.70878776300435"/>
    <n v="345.47462320003484"/>
    <n v="0.13266872341290908"/>
    <n v="1.6664198219799349"/>
    <n v="0.41356587699120051"/>
    <n v="-1.3038195184291723E-2"/>
    <n v="14.764417644750111"/>
    <n v="7.4058260423933611"/>
    <n v="-2.9302927852233518"/>
    <n v="5.2442766573120497E-2"/>
    <n v="0.45485758835415274"/>
    <n v="0.14736858355995827"/>
    <n v="0"/>
    <n v="0"/>
    <n v="0"/>
    <n v="0"/>
    <n v="0.29678758958965618"/>
    <n v="1.0014019405434111"/>
    <n v="0.6862223179789072"/>
  </r>
  <r>
    <x v="3"/>
    <x v="18"/>
    <s v="44565_19"/>
    <n v="192.07994370625718"/>
    <n v="464.5186966725654"/>
    <n v="423.24408782226794"/>
    <n v="323.59963234667435"/>
    <n v="0.11817496281135227"/>
    <n v="1.4884213677895077"/>
    <n v="0.3722359484396483"/>
    <n v="-5.9548279434169897"/>
    <n v="-2.338126067603814"/>
    <n v="-7.8203778872956917"/>
    <n v="-12.344809256374898"/>
    <n v="2.7968415035532761E-2"/>
    <n v="0.31638407502279475"/>
    <n v="7.6977092831535587E-2"/>
    <n v="0"/>
    <n v="0"/>
    <n v="0"/>
    <n v="0"/>
    <n v="3.5694400912261601E-2"/>
    <n v="0.15403026466632525"/>
    <n v="2.0838812193881954E-2"/>
  </r>
  <r>
    <x v="3"/>
    <x v="19"/>
    <s v="44565_20"/>
    <n v="178.27881753603518"/>
    <n v="440.50565806847936"/>
    <n v="405.81367066953271"/>
    <n v="304.84733651052807"/>
    <n v="0.11627298357102984"/>
    <n v="1.4082657993296126"/>
    <n v="0.36682167629665047"/>
    <n v="-12.231220326072624"/>
    <n v="-12.855931065436724"/>
    <n v="-16.344255847001456"/>
    <n v="-19.860254239178524"/>
    <n v="2.3586234444820511E-2"/>
    <n v="0.27748799149270509"/>
    <n v="6.4051485515136702E-2"/>
    <n v="0"/>
    <n v="0"/>
    <n v="0"/>
    <n v="0"/>
    <n v="2.7316999870719686E-3"/>
    <n v="0"/>
    <n v="0"/>
  </r>
  <r>
    <x v="3"/>
    <x v="20"/>
    <s v="44565_21"/>
    <n v="169.73324335564246"/>
    <n v="425.54820659420261"/>
    <n v="396.86025531325043"/>
    <n v="292.29095349819795"/>
    <n v="0.12127481405270274"/>
    <n v="1.3858141360958738"/>
    <n v="0.38124769764189925"/>
    <n v="-18.804769741164019"/>
    <n v="-25.868321215179026"/>
    <n v="-25.708838081450029"/>
    <n v="-29.201811235333135"/>
    <n v="2.1829034620193026E-2"/>
    <n v="0.25247899679615321"/>
    <n v="5.836040742032364E-2"/>
    <n v="0"/>
    <n v="0"/>
    <n v="0"/>
    <n v="0"/>
    <n v="0"/>
    <n v="0"/>
    <n v="0"/>
  </r>
  <r>
    <x v="3"/>
    <x v="21"/>
    <s v="44565_22"/>
    <n v="177.28963833540476"/>
    <n v="449.34224990191029"/>
    <n v="423.24899462571727"/>
    <n v="308.60210008737027"/>
    <n v="0.14675420333894085"/>
    <n v="1.5428628347535378"/>
    <n v="0.45468425139481683"/>
    <n v="-23.657797423839494"/>
    <n v="-36.364935400343249"/>
    <n v="-32.466425127763308"/>
    <n v="-36.556070134299972"/>
    <n v="1.9056909804569255E-2"/>
    <n v="0.21300555944445984"/>
    <n v="4.9821360402248445E-2"/>
    <n v="0"/>
    <n v="0"/>
    <n v="0"/>
    <n v="0"/>
    <n v="0"/>
    <n v="0"/>
    <n v="0"/>
  </r>
  <r>
    <x v="3"/>
    <x v="22"/>
    <s v="44565_23"/>
    <n v="170.36920328697079"/>
    <n v="437.37500089924043"/>
    <n v="412.78353751404524"/>
    <n v="298.15485325966227"/>
    <n v="0.14468137072518117"/>
    <n v="1.5208239219104382"/>
    <n v="0.4481377762782372"/>
    <n v="-26.568168508133787"/>
    <n v="-41.942936629043473"/>
    <n v="-37.324816108760267"/>
    <n v="-41.60810628945088"/>
    <n v="2.0436038124496188E-2"/>
    <n v="0.21180282723241486"/>
    <n v="5.380471489054342E-2"/>
    <n v="0"/>
    <n v="0"/>
    <n v="0"/>
    <n v="0"/>
    <n v="0"/>
    <n v="0"/>
    <n v="0"/>
  </r>
  <r>
    <x v="3"/>
    <x v="23"/>
    <s v="44565_24"/>
    <n v="155.27962984953794"/>
    <n v="401.13384336867745"/>
    <n v="378.79071337733984"/>
    <n v="271.31869564090073"/>
    <n v="0.1308461462366042"/>
    <n v="1.3871648327048971"/>
    <n v="0.40666372223742486"/>
    <n v="-27.830095723751718"/>
    <n v="-43.919249084719773"/>
    <n v="-40.294851098425234"/>
    <n v="-44.283915991714473"/>
    <n v="1.2202784947727096E-2"/>
    <n v="0.17762556084091904"/>
    <n v="2.997904423201166E-2"/>
    <n v="0"/>
    <n v="0"/>
    <n v="0"/>
    <n v="0"/>
    <n v="0"/>
    <n v="0"/>
    <n v="0"/>
  </r>
  <r>
    <x v="4"/>
    <x v="0"/>
    <s v="44566_1"/>
    <n v="138.15848931590895"/>
    <n v="355.47487333817992"/>
    <n v="332.6715144527027"/>
    <n v="239.91033974397098"/>
    <n v="0.11691514542109707"/>
    <n v="1.2257375266452528"/>
    <n v="0.36544978825973201"/>
    <n v="-28.729415406364208"/>
    <n v="-48.907608443356523"/>
    <n v="-45.172701562680388"/>
    <n v="-47.400074325378654"/>
    <n v="8.738980838371534E-3"/>
    <n v="0.13812408964731468"/>
    <n v="2.0045736623661384E-2"/>
    <n v="0"/>
    <n v="0"/>
    <n v="0"/>
    <n v="0"/>
    <n v="0"/>
    <n v="0"/>
    <n v="0"/>
  </r>
  <r>
    <x v="4"/>
    <x v="1"/>
    <s v="44566_2"/>
    <n v="122.57781291094834"/>
    <n v="311.91452402836859"/>
    <n v="288.40640644034147"/>
    <n v="210.03136742730103"/>
    <n v="0.10343168978256553"/>
    <n v="1.0900979668126476"/>
    <n v="0.32508342173605709"/>
    <n v="-27.113037605067529"/>
    <n v="-48.893840221600485"/>
    <n v="-46.669350246098261"/>
    <n v="-47.297050243868746"/>
    <n v="5.675258165437503E-3"/>
    <n v="0.11875923866803474"/>
    <n v="1.1395992255758549E-2"/>
    <n v="0"/>
    <n v="0"/>
    <n v="0"/>
    <n v="0"/>
    <n v="0"/>
    <n v="0"/>
    <n v="0"/>
  </r>
  <r>
    <x v="4"/>
    <x v="2"/>
    <s v="44566_3"/>
    <n v="112.6752691554572"/>
    <n v="283.82902636504997"/>
    <n v="260.65786126293023"/>
    <n v="191.09168036158059"/>
    <n v="9.5745274148860166E-2"/>
    <n v="1.0018232907304514"/>
    <n v="0.30209653976749057"/>
    <n v="-24.387201059485172"/>
    <n v="-42.892212179101243"/>
    <n v="-39.895508194073336"/>
    <n v="-40.968827081680985"/>
    <n v="3.2223655694196373E-3"/>
    <n v="0.10442599150830481"/>
    <n v="4.3639815455492866E-3"/>
    <n v="0"/>
    <n v="0"/>
    <n v="0"/>
    <n v="0"/>
    <n v="0"/>
    <n v="0"/>
    <n v="0"/>
  </r>
  <r>
    <x v="4"/>
    <x v="3"/>
    <s v="44566_4"/>
    <n v="107.36589377723169"/>
    <n v="267.90188883290892"/>
    <n v="243.88118725050091"/>
    <n v="180.55164473742349"/>
    <n v="9.7554749500575216E-2"/>
    <n v="0.97170181382172705"/>
    <n v="0.30693887644655443"/>
    <n v="-23.843299210258408"/>
    <n v="-42.815597954962946"/>
    <n v="-39.901395018539027"/>
    <n v="-39.968325425989129"/>
    <n v="6.9110125811505697E-3"/>
    <n v="0.10853784406649525"/>
    <n v="1.5016919877002328E-2"/>
    <n v="0"/>
    <n v="0"/>
    <n v="0"/>
    <n v="0"/>
    <n v="0"/>
    <n v="0"/>
    <n v="0"/>
  </r>
  <r>
    <x v="4"/>
    <x v="4"/>
    <s v="44566_5"/>
    <n v="104.20890316516758"/>
    <n v="259.24904856579576"/>
    <n v="235.25072329357147"/>
    <n v="175.12924462906449"/>
    <n v="8.8145504730333141E-2"/>
    <n v="0.9147252554793085"/>
    <n v="0.27986320684391908"/>
    <n v="-24.057805420481898"/>
    <n v="-43.226068441620299"/>
    <n v="-40.347637955799776"/>
    <n v="-40.215759579845198"/>
    <n v="-4.9920420895772366E-3"/>
    <n v="6.2578349129254474E-2"/>
    <n v="-1.9132550897419897E-2"/>
    <n v="0"/>
    <n v="0"/>
    <n v="0"/>
    <n v="0"/>
    <n v="0"/>
    <n v="0"/>
    <n v="0"/>
  </r>
  <r>
    <x v="4"/>
    <x v="5"/>
    <s v="44566_6"/>
    <n v="103.8575933047118"/>
    <n v="258.917808361406"/>
    <n v="235.04877257321496"/>
    <n v="174.78128801170968"/>
    <n v="8.8913599628570539E-2"/>
    <n v="0.90671601785658817"/>
    <n v="0.28191276129216075"/>
    <n v="-24.0498186273512"/>
    <n v="-43.592155124906292"/>
    <n v="-40.669970664504845"/>
    <n v="-40.201295700778594"/>
    <n v="-5.5324537825506854E-3"/>
    <n v="5.458206577818514E-2"/>
    <n v="-2.1089484485151178E-2"/>
    <n v="0"/>
    <n v="0"/>
    <n v="0"/>
    <n v="0"/>
    <n v="0"/>
    <n v="0"/>
    <n v="0"/>
  </r>
  <r>
    <x v="4"/>
    <x v="6"/>
    <s v="44566_7"/>
    <n v="104.89805997528822"/>
    <n v="262.75909204400045"/>
    <n v="239.35478264602082"/>
    <n v="177.33691454511205"/>
    <n v="8.6528489833568617E-2"/>
    <n v="0.92115018530660409"/>
    <n v="0.2751747589313967"/>
    <n v="-24.795739073033502"/>
    <n v="-47.159803613809324"/>
    <n v="-44.622639811353139"/>
    <n v="-41.603035891938575"/>
    <n v="-6.5582200322550112E-3"/>
    <n v="4.4897175079290461E-2"/>
    <n v="-2.436326777563437E-2"/>
    <n v="0"/>
    <n v="0"/>
    <n v="0"/>
    <n v="0"/>
    <n v="0"/>
    <n v="0"/>
    <n v="0"/>
  </r>
  <r>
    <x v="4"/>
    <x v="7"/>
    <s v="44566_8"/>
    <n v="115.45349832757427"/>
    <n v="285.29061120772963"/>
    <n v="258.40378397326924"/>
    <n v="194.1330842968425"/>
    <n v="8.1013597132063214E-2"/>
    <n v="0.98898596570248798"/>
    <n v="0.26038204925922614"/>
    <n v="-22.250595910749556"/>
    <n v="-43.047151385642465"/>
    <n v="-42.485697165035859"/>
    <n v="-38.609834877686481"/>
    <n v="-3.8102186649714514E-3"/>
    <n v="6.3145628448772056E-2"/>
    <n v="-1.6265357354799274E-2"/>
    <n v="0"/>
    <n v="0"/>
    <n v="0"/>
    <n v="0"/>
    <n v="0"/>
    <n v="0"/>
    <n v="0"/>
  </r>
  <r>
    <x v="4"/>
    <x v="8"/>
    <s v="44566_9"/>
    <n v="139.80566179183879"/>
    <n v="345.80042026751772"/>
    <n v="309.28417123428898"/>
    <n v="234.5832603653117"/>
    <n v="9.6606000278577089E-2"/>
    <n v="1.2472139352906528"/>
    <n v="0.3061284278651803"/>
    <n v="-18.779781182230153"/>
    <n v="-29.311401676040152"/>
    <n v="-31.685079934023413"/>
    <n v="-34.006521568148941"/>
    <n v="1.5085040334091911E-2"/>
    <n v="0.20758684408195924"/>
    <n v="3.8637172218760993E-2"/>
    <n v="0"/>
    <n v="0"/>
    <n v="0"/>
    <n v="0"/>
    <n v="0"/>
    <n v="0"/>
    <n v="0"/>
  </r>
  <r>
    <x v="4"/>
    <x v="9"/>
    <s v="44566_10"/>
    <n v="161.23393675399467"/>
    <n v="395.29284633665685"/>
    <n v="352.7434198464328"/>
    <n v="269.7731088897076"/>
    <n v="0.11204532144174963"/>
    <n v="1.408966007015247"/>
    <n v="0.35128257211184721"/>
    <n v="-9.3748506923954835"/>
    <n v="-9.0886828950866789"/>
    <n v="-14.131104055097014"/>
    <n v="-20.56190421660758"/>
    <n v="3.4214373553587397E-2"/>
    <n v="0.33692186244389527"/>
    <n v="9.4083179244715556E-2"/>
    <n v="0"/>
    <n v="0"/>
    <n v="0"/>
    <n v="0"/>
    <n v="0.10120245753116831"/>
    <n v="0.45409478099344724"/>
    <n v="0.19626023814166488"/>
  </r>
  <r>
    <x v="4"/>
    <x v="10"/>
    <s v="44566_11"/>
    <n v="177.28751068800472"/>
    <n v="430.7305702022162"/>
    <n v="383.77824070300119"/>
    <n v="295.0909506599773"/>
    <n v="0.11859401192588423"/>
    <n v="1.5196704432841841"/>
    <n v="0.37087856015156206"/>
    <n v="-5.6937217150799135"/>
    <n v="2.4125831169715468"/>
    <n v="-3.3018949773768278"/>
    <n v="-13.142270204792474"/>
    <n v="3.9075260253090126E-2"/>
    <n v="0.39563514621351453"/>
    <n v="0.10844012766174951"/>
    <n v="0"/>
    <n v="0"/>
    <n v="0"/>
    <n v="0"/>
    <n v="0.14955423223176911"/>
    <n v="0.75534161109435405"/>
    <n v="0.28223599155614743"/>
  </r>
  <r>
    <x v="4"/>
    <x v="11"/>
    <s v="44566_12"/>
    <n v="190.52877760045112"/>
    <n v="450.8791950881934"/>
    <n v="405.4341980779775"/>
    <n v="313.15577962817673"/>
    <n v="0.1215170876151503"/>
    <n v="1.446708067557352"/>
    <n v="0.38038218002529994"/>
    <n v="-1.1121890265640335"/>
    <n v="9.7882682403289465"/>
    <n v="2.1408237062097411"/>
    <n v="-7.3016391117691972"/>
    <n v="3.8514243711424145E-2"/>
    <n v="0.36613555369771844"/>
    <n v="0.10683983526082476"/>
    <n v="0"/>
    <n v="0"/>
    <n v="0"/>
    <n v="0"/>
    <n v="0.13063445474406948"/>
    <n v="0.63255168531412498"/>
    <n v="0.25339811966973441"/>
  </r>
  <r>
    <x v="4"/>
    <x v="12"/>
    <s v="44566_13"/>
    <n v="206.30747526230692"/>
    <n v="473.25884538639281"/>
    <n v="428.89069231747243"/>
    <n v="332.03351662114892"/>
    <n v="7.4423021351699328E-2"/>
    <n v="1.2296265501769978"/>
    <n v="0.24522565721855005"/>
    <n v="3.0557197928609865"/>
    <n v="12.328181915026114"/>
    <n v="4.4868128642493739"/>
    <n v="-3.4987531363900408"/>
    <n v="3.6984073286461604E-2"/>
    <n v="0.34969993781586145"/>
    <n v="0.10251567463621258"/>
    <n v="0"/>
    <n v="0"/>
    <n v="0"/>
    <n v="0"/>
    <n v="0.27869734186567197"/>
    <n v="0.85479160902766438"/>
    <n v="0.63134877569556447"/>
  </r>
  <r>
    <x v="4"/>
    <x v="13"/>
    <s v="44566_14"/>
    <n v="216.29927695551947"/>
    <n v="496.15283559429344"/>
    <n v="450.97637963509646"/>
    <n v="349.67399067104299"/>
    <n v="-0.10983365827115228"/>
    <n v="0.48063509403405202"/>
    <n v="-0.28585373229128852"/>
    <n v="4.7360787601365235"/>
    <n v="14.490016754461877"/>
    <n v="6.6051385313464657"/>
    <n v="-0.63101770227280785"/>
    <n v="3.9796199127950217E-2"/>
    <n v="0.34400933857922217"/>
    <n v="0.11092694265419337"/>
    <n v="0"/>
    <n v="0"/>
    <n v="0"/>
    <n v="0"/>
    <n v="2.0851963783655871"/>
    <n v="3.8712270219168294"/>
    <n v="5.6085371014223941"/>
  </r>
  <r>
    <x v="4"/>
    <x v="14"/>
    <s v="44566_15"/>
    <n v="219.40353670759919"/>
    <n v="514.50817175574457"/>
    <n v="466.68969507906615"/>
    <n v="357.79695297401486"/>
    <n v="-8.9503907244555286E-2"/>
    <n v="0.67900878720438507"/>
    <n v="-0.22688317758818924"/>
    <n v="6.5447901443710528"/>
    <n v="23.104852624436468"/>
    <n v="14.177570791626149"/>
    <n v="3.411198396066454"/>
    <n v="3.5386584846219905E-2"/>
    <n v="0.37779124900206706"/>
    <n v="9.833935770333227E-2"/>
    <n v="0"/>
    <n v="0"/>
    <n v="0"/>
    <n v="0"/>
    <n v="1.7722488659851239"/>
    <n v="3.3302891882172596"/>
    <n v="4.7057925429763907"/>
  </r>
  <r>
    <x v="4"/>
    <x v="15"/>
    <s v="44566_16"/>
    <n v="219.25096359309197"/>
    <n v="531.22243697476642"/>
    <n v="477.59646430229867"/>
    <n v="364.25852928086061"/>
    <n v="-8.5147968407341484E-2"/>
    <n v="0.85682203809542168"/>
    <n v="-0.21377088369875921"/>
    <n v="5.0057945644897508"/>
    <n v="25.474981648976442"/>
    <n v="15.840965329346192"/>
    <n v="3.2910921237146962"/>
    <n v="3.1658711129909131E-2"/>
    <n v="0.39628653000755165"/>
    <n v="8.7252583082597784E-2"/>
    <n v="0"/>
    <n v="0"/>
    <n v="0"/>
    <n v="0"/>
    <n v="1.6364651741718819"/>
    <n v="2.7709707851418166"/>
    <n v="4.3003867744039113"/>
  </r>
  <r>
    <x v="4"/>
    <x v="16"/>
    <s v="44566_17"/>
    <n v="219.21267267435383"/>
    <n v="533.1752221950178"/>
    <n v="479.71993690296375"/>
    <n v="364.89278192583754"/>
    <n v="-1.5480620104868507E-2"/>
    <n v="1.1509373837064669"/>
    <n v="-1.2707899965709465E-2"/>
    <n v="4.4876752990493856"/>
    <n v="24.861160908750506"/>
    <n v="15.470476301443078"/>
    <n v="2.8547270958266653"/>
    <n v="2.8770682808251017E-2"/>
    <n v="0.38494276899505786"/>
    <n v="7.9185294005427981E-2"/>
    <n v="0"/>
    <n v="0"/>
    <n v="0"/>
    <n v="0"/>
    <n v="0.86589821856312199"/>
    <n v="1.5362872901534201"/>
    <n v="2.0831079419238789"/>
  </r>
  <r>
    <x v="4"/>
    <x v="17"/>
    <s v="44566_18"/>
    <n v="211.39989690540492"/>
    <n v="510.65497347803677"/>
    <n v="461.4370293394706"/>
    <n v="353.24614998367963"/>
    <n v="0.12716705712096793"/>
    <n v="1.6471397169783406"/>
    <n v="0.39817330874357559"/>
    <n v="1.5745592796862464"/>
    <n v="16.442076750854991"/>
    <n v="8.3466860012770425"/>
    <n v="-0.94948319703256079"/>
    <n v="2.9941361217557829E-2"/>
    <n v="0.36275131208393252"/>
    <n v="8.268931207098365E-2"/>
    <n v="0"/>
    <n v="0"/>
    <n v="0"/>
    <n v="0"/>
    <n v="3.7131982447941268E-2"/>
    <n v="0.2744845878852335"/>
    <n v="2.5161154704525828E-2"/>
  </r>
  <r>
    <x v="4"/>
    <x v="18"/>
    <s v="44566_19"/>
    <n v="194.92265556276823"/>
    <n v="470.4212083357541"/>
    <n v="427.89579544656459"/>
    <n v="328.40637024422153"/>
    <n v="0.11868335957405085"/>
    <n v="1.4935218021050949"/>
    <n v="0.37328870638141642"/>
    <n v="-5.8567906856024372"/>
    <n v="-3.1886593775408034"/>
    <n v="-9.4511309342303527"/>
    <n v="-12.107889870671421"/>
    <n v="2.444886317083449E-2"/>
    <n v="0.30187849365048586"/>
    <n v="6.6707553467277081E-2"/>
    <n v="0"/>
    <n v="0"/>
    <n v="0"/>
    <n v="0"/>
    <n v="5.8663193758723012E-3"/>
    <n v="2.6145335411118509E-2"/>
    <n v="0"/>
  </r>
  <r>
    <x v="4"/>
    <x v="19"/>
    <s v="44566_20"/>
    <n v="179.21205228859301"/>
    <n v="441.68330724494439"/>
    <n v="405.72539602251089"/>
    <n v="306.0278387101252"/>
    <n v="0.11957842359730309"/>
    <n v="1.4090889961315975"/>
    <n v="0.37588988201777129"/>
    <n v="-11.703832579648036"/>
    <n v="-14.212954522729238"/>
    <n v="-18.66622731331686"/>
    <n v="-19.615742856032163"/>
    <n v="1.7424234079184531E-2"/>
    <n v="0.24734324823083789"/>
    <n v="4.6564629719118011E-2"/>
    <n v="0"/>
    <n v="0"/>
    <n v="0"/>
    <n v="0"/>
    <n v="0"/>
    <n v="0"/>
    <n v="0"/>
  </r>
  <r>
    <x v="4"/>
    <x v="20"/>
    <s v="44566_21"/>
    <n v="169.72865794790593"/>
    <n v="424.37595408173439"/>
    <n v="394.52877379838333"/>
    <n v="291.59377969682163"/>
    <n v="0.11559784036981356"/>
    <n v="1.341084248577471"/>
    <n v="0.36496723570424472"/>
    <n v="-19.439498983910269"/>
    <n v="-29.790146313495324"/>
    <n v="-32.400731612499222"/>
    <n v="-31.369575535824403"/>
    <n v="3.8809773840172376E-3"/>
    <n v="0.16679229964141168"/>
    <n v="6.9577119023774151E-3"/>
    <n v="0"/>
    <n v="0"/>
    <n v="0"/>
    <n v="0"/>
    <n v="0"/>
    <n v="0"/>
    <n v="0"/>
  </r>
  <r>
    <x v="4"/>
    <x v="21"/>
    <s v="44566_22"/>
    <n v="176.63732472672831"/>
    <n v="446.40383942085464"/>
    <n v="419.84310785250921"/>
    <n v="306.61333468405326"/>
    <n v="0.13758911220480147"/>
    <n v="1.4950532938060825"/>
    <n v="0.42829542823597511"/>
    <n v="-23.130215731428095"/>
    <n v="-37.060077582604023"/>
    <n v="-37.036183015006216"/>
    <n v="-36.969304148067195"/>
    <n v="5.1891180769753267E-3"/>
    <n v="0.15902005917349282"/>
    <n v="1.0093216455986284E-2"/>
    <n v="0"/>
    <n v="0"/>
    <n v="0"/>
    <n v="0"/>
    <n v="0"/>
    <n v="0"/>
    <n v="0"/>
  </r>
  <r>
    <x v="4"/>
    <x v="22"/>
    <s v="44566_23"/>
    <n v="170.20845582267901"/>
    <n v="434.55770895110004"/>
    <n v="409.72076055541214"/>
    <n v="297.41752418000567"/>
    <n v="0.13374912242501855"/>
    <n v="1.4538274795734347"/>
    <n v="0.41671866674302344"/>
    <n v="-25.576060769283021"/>
    <n v="-41.737996148907172"/>
    <n v="-41.109764934067151"/>
    <n v="-41.098721774867883"/>
    <n v="2.5231641341039038E-4"/>
    <n v="0.1321933445097988"/>
    <n v="-4.1096613450355441E-3"/>
    <n v="0"/>
    <n v="0"/>
    <n v="0"/>
    <n v="0"/>
    <n v="0"/>
    <n v="0"/>
    <n v="0"/>
  </r>
  <r>
    <x v="4"/>
    <x v="23"/>
    <s v="44566_24"/>
    <n v="155.15870311417379"/>
    <n v="397.94349755878903"/>
    <n v="375.24008971684162"/>
    <n v="270.92772986830607"/>
    <n v="0.12242605409866902"/>
    <n v="1.3260853425444041"/>
    <n v="0.38235667532837053"/>
    <n v="-28.196413378272865"/>
    <n v="-46.874159776351938"/>
    <n v="-43.999192649209483"/>
    <n v="-45.57129090366972"/>
    <n v="-2.4468723597754951E-3"/>
    <n v="9.8858270006414395E-2"/>
    <n v="-1.1955150393846318E-2"/>
    <n v="0"/>
    <n v="0"/>
    <n v="0"/>
    <n v="0"/>
    <n v="0"/>
    <n v="0"/>
    <n v="0"/>
  </r>
  <r>
    <x v="5"/>
    <x v="0"/>
    <s v="44567_1"/>
    <n v="137.97972787433778"/>
    <n v="350.90657831733785"/>
    <n v="328.51175345254325"/>
    <n v="238.83519860981627"/>
    <n v="0.10744929210928153"/>
    <n v="1.1701501362530615"/>
    <n v="0.33773467535535129"/>
    <n v="-27.720280444645315"/>
    <n v="-49.675625093572982"/>
    <n v="-46.646782874980445"/>
    <n v="-46.992867174706326"/>
    <n v="-6.3140095432229456E-3"/>
    <n v="7.2422273393931549E-2"/>
    <n v="-2.3046314464860183E-2"/>
    <n v="0"/>
    <n v="0"/>
    <n v="0"/>
    <n v="0"/>
    <n v="0"/>
    <n v="0"/>
    <n v="0"/>
  </r>
  <r>
    <x v="5"/>
    <x v="1"/>
    <s v="44567_2"/>
    <n v="122.15679025062714"/>
    <n v="306.03418940488984"/>
    <n v="283.65117630926727"/>
    <n v="208.42904445982336"/>
    <n v="9.7833185868271152E-2"/>
    <n v="1.0434245363382335"/>
    <n v="0.30868696361939973"/>
    <n v="-28.508519356309876"/>
    <n v="-50.121323883975357"/>
    <n v="-47.70158394355682"/>
    <n v="-48.32662144523227"/>
    <n v="-6.303646420588613E-3"/>
    <n v="6.0215836939740461E-2"/>
    <n v="-2.3192310019664469E-2"/>
    <n v="0"/>
    <n v="0"/>
    <n v="0"/>
    <n v="0"/>
    <n v="0"/>
    <n v="0"/>
    <n v="0"/>
  </r>
  <r>
    <x v="5"/>
    <x v="2"/>
    <s v="44567_3"/>
    <n v="112.28110423472958"/>
    <n v="278.06222419749963"/>
    <n v="256.4958769112564"/>
    <n v="189.59933828234531"/>
    <n v="9.253292456085066E-2"/>
    <n v="0.96446364158815812"/>
    <n v="0.29303918226687897"/>
    <n v="-27.364645371703489"/>
    <n v="-47.508272798861036"/>
    <n v="-43.307441548043741"/>
    <n v="-44.722626171220597"/>
    <n v="-7.4565758848565283E-3"/>
    <n v="4.8257802110568709E-2"/>
    <n v="-2.6579864241299888E-2"/>
    <n v="0"/>
    <n v="0"/>
    <n v="0"/>
    <n v="0"/>
    <n v="0"/>
    <n v="0"/>
    <n v="0"/>
  </r>
  <r>
    <x v="5"/>
    <x v="3"/>
    <s v="44567_4"/>
    <n v="107.06900239387802"/>
    <n v="263.73551009888797"/>
    <n v="242.0934574489944"/>
    <n v="179.83135096132133"/>
    <n v="9.3432871409328655E-2"/>
    <n v="0.93720812817748711"/>
    <n v="0.29525820449336548"/>
    <n v="-25.461689833034715"/>
    <n v="-42.658153175153956"/>
    <n v="-37.77892557854976"/>
    <n v="-40.187369573931534"/>
    <n v="-5.883887926793784E-3"/>
    <n v="5.6416809117327611E-2"/>
    <n v="-2.1977254975896032E-2"/>
    <n v="0"/>
    <n v="0"/>
    <n v="0"/>
    <n v="0"/>
    <n v="0"/>
    <n v="0"/>
    <n v="0"/>
  </r>
  <r>
    <x v="5"/>
    <x v="4"/>
    <s v="44567_5"/>
    <n v="103.44318474720259"/>
    <n v="254.64696907056506"/>
    <n v="233.06506284859108"/>
    <n v="173.63637422378625"/>
    <n v="9.2379710247983277E-2"/>
    <n v="0.91455311102480119"/>
    <n v="0.2911691912426328"/>
    <n v="-26.02024020455265"/>
    <n v="-43.651605570796661"/>
    <n v="-38.604433692860255"/>
    <n v="-40.841189831038136"/>
    <n v="-5.0825451820869878E-3"/>
    <n v="6.0515774702216939E-2"/>
    <n v="-1.9670047105169421E-2"/>
    <n v="0"/>
    <n v="0"/>
    <n v="0"/>
    <n v="0"/>
    <n v="0"/>
    <n v="0"/>
    <n v="0"/>
  </r>
  <r>
    <x v="5"/>
    <x v="5"/>
    <s v="44567_6"/>
    <n v="103.27971398617157"/>
    <n v="255.17231023028285"/>
    <n v="233.7413508454508"/>
    <n v="173.53286323862869"/>
    <n v="9.183418180224473E-2"/>
    <n v="0.91033878211166186"/>
    <n v="0.28965610410882431"/>
    <n v="-27.278455573364738"/>
    <n v="-47.199285410757049"/>
    <n v="-41.323522098605139"/>
    <n v="-42.830380456576918"/>
    <n v="-5.8522790708793772E-3"/>
    <n v="4.3589471823207562E-2"/>
    <n v="-2.2064475867373215E-2"/>
    <n v="0"/>
    <n v="0"/>
    <n v="0"/>
    <n v="0"/>
    <n v="0"/>
    <n v="0"/>
    <n v="0"/>
  </r>
  <r>
    <x v="5"/>
    <x v="6"/>
    <s v="44567_7"/>
    <n v="104.91326572716417"/>
    <n v="259.66494355459173"/>
    <n v="238.37360291669361"/>
    <n v="176.48000605500627"/>
    <n v="8.8506862511348136E-2"/>
    <n v="0.90803426647055829"/>
    <n v="0.28018545412225626"/>
    <n v="-27.065730355999296"/>
    <n v="-48.985684956280771"/>
    <n v="-44.162193908294519"/>
    <n v="-43.105397868562726"/>
    <n v="-5.2101732537945646E-3"/>
    <n v="3.8795569330118865E-2"/>
    <n v="-2.0089076340122004E-2"/>
    <n v="0"/>
    <n v="0"/>
    <n v="0"/>
    <n v="0"/>
    <n v="0"/>
    <n v="0"/>
    <n v="0"/>
  </r>
  <r>
    <x v="5"/>
    <x v="7"/>
    <s v="44567_8"/>
    <n v="115.0925417648815"/>
    <n v="281.49507576011752"/>
    <n v="256.68206291911014"/>
    <n v="193.01327570363156"/>
    <n v="8.5089128323371399E-2"/>
    <n v="0.97322717229494826"/>
    <n v="0.27194730766059255"/>
    <n v="-23.220108583489889"/>
    <n v="-41.112294795698695"/>
    <n v="-38.562931629287483"/>
    <n v="-37.225183099094068"/>
    <n v="-1.7990044192367095E-3"/>
    <n v="6.8735997952527203E-2"/>
    <n v="-9.984987810424761E-3"/>
    <n v="0"/>
    <n v="0"/>
    <n v="0"/>
    <n v="0"/>
    <n v="0"/>
    <n v="0"/>
    <n v="0"/>
  </r>
  <r>
    <x v="5"/>
    <x v="8"/>
    <s v="44567_9"/>
    <n v="139.215023078135"/>
    <n v="341.02819859524072"/>
    <n v="307.30587680912748"/>
    <n v="232.9930387596286"/>
    <n v="0.10015981296371874"/>
    <n v="1.2245243767632179"/>
    <n v="0.31682675902709534"/>
    <n v="-17.349403596078147"/>
    <n v="-27.185470877388408"/>
    <n v="-28.707482936709535"/>
    <n v="-31.225619828413762"/>
    <n v="1.8174519112677336E-2"/>
    <n v="0.21131184379812223"/>
    <n v="4.7516848997616268E-2"/>
    <n v="0"/>
    <n v="0"/>
    <n v="0"/>
    <n v="0"/>
    <n v="0"/>
    <n v="0"/>
    <n v="0"/>
  </r>
  <r>
    <x v="5"/>
    <x v="9"/>
    <s v="44567_10"/>
    <n v="158.78241194212524"/>
    <n v="388.27996667210016"/>
    <n v="349.47828230976296"/>
    <n v="265.45957361950946"/>
    <n v="0.12149862020735892"/>
    <n v="1.4013099462229048"/>
    <n v="0.37867460778280404"/>
    <n v="-9.3913829820554167"/>
    <n v="-8.557996695080508"/>
    <n v="-13.856794768608346"/>
    <n v="-21.123288238231609"/>
    <n v="4.5174726939800174E-2"/>
    <n v="0.37605210363358388"/>
    <n v="0.1256150904618826"/>
    <n v="0"/>
    <n v="0"/>
    <n v="0"/>
    <n v="0"/>
    <n v="0.22948970296125348"/>
    <n v="0.78902317222221707"/>
    <n v="0.49008676137097357"/>
  </r>
  <r>
    <x v="5"/>
    <x v="10"/>
    <s v="44567_11"/>
    <n v="174.18672952528661"/>
    <n v="420.52343023642692"/>
    <n v="377.33869118778466"/>
    <n v="289.47562924643262"/>
    <n v="0.12250389691617443"/>
    <n v="1.4754488963193582"/>
    <n v="0.38175062854415959"/>
    <n v="-4.3174937188857658"/>
    <n v="1.7422649769639884"/>
    <n v="-6.6451407261182425"/>
    <n v="-13.552184878708907"/>
    <n v="4.2640203035145444E-2"/>
    <n v="0.39447671647043253"/>
    <n v="0.11838686112744191"/>
    <n v="0"/>
    <n v="0"/>
    <n v="0"/>
    <n v="0"/>
    <n v="0.18825261158892037"/>
    <n v="0.81865020177044201"/>
    <n v="0.37172432020395024"/>
  </r>
  <r>
    <x v="5"/>
    <x v="11"/>
    <s v="44567_12"/>
    <n v="186.56079310369739"/>
    <n v="447.32781652920511"/>
    <n v="400.47939599362064"/>
    <n v="309.18720457990861"/>
    <n v="0.12634589792477266"/>
    <n v="1.5466643158384747"/>
    <n v="0.39359121490643689"/>
    <n v="-1.6511377882887066"/>
    <n v="9.3019682775749217"/>
    <n v="0.12605818740200991"/>
    <n v="-8.0137336150464904"/>
    <n v="4.7278098128681903E-2"/>
    <n v="0.43168604267187688"/>
    <n v="0.13202578194623299"/>
    <n v="0"/>
    <n v="0"/>
    <n v="0"/>
    <n v="0"/>
    <n v="0.2431111601591768"/>
    <n v="1.0078231395759463"/>
    <n v="0.53108401169727815"/>
  </r>
  <r>
    <x v="5"/>
    <x v="12"/>
    <s v="44567_13"/>
    <n v="197.51494784236436"/>
    <n v="471.31146236264101"/>
    <n v="424.29998946329511"/>
    <n v="327.50302737409356"/>
    <n v="0.1293064334396917"/>
    <n v="1.5894888316099174"/>
    <n v="0.40321943531063525"/>
    <n v="0.98003050824815841"/>
    <n v="14.286670567115671"/>
    <n v="5.1014027017674461"/>
    <n v="-3.4531633812353912"/>
    <n v="4.127566816073492E-2"/>
    <n v="0.40481577796174939"/>
    <n v="0.11510640359215123"/>
    <n v="0"/>
    <n v="0"/>
    <n v="0"/>
    <n v="0"/>
    <n v="0.14334851315104219"/>
    <n v="0.71594366187675151"/>
    <n v="0.28386774865780912"/>
  </r>
  <r>
    <x v="5"/>
    <x v="13"/>
    <s v="44567_14"/>
    <n v="205.65898157564072"/>
    <n v="490.75426647828095"/>
    <n v="443.71091509889942"/>
    <n v="342.78409841914777"/>
    <n v="0.12945418928124039"/>
    <n v="1.601663415101833"/>
    <n v="0.40354178720592143"/>
    <n v="1.049520674150954"/>
    <n v="11.862501062131864"/>
    <n v="3.6512827367637208"/>
    <n v="-3.531840663514549"/>
    <n v="3.9547481716810183E-2"/>
    <n v="0.36684266355653578"/>
    <n v="0.11000617419105566"/>
    <n v="0"/>
    <n v="0"/>
    <n v="0"/>
    <n v="0"/>
    <n v="0.11718030390887911"/>
    <n v="0.38310270967642546"/>
    <n v="0.24132611656869044"/>
  </r>
  <r>
    <x v="5"/>
    <x v="14"/>
    <s v="44567_15"/>
    <n v="209.66718562027592"/>
    <n v="506.26604706488467"/>
    <n v="457.64343137721335"/>
    <n v="350.05839634212219"/>
    <n v="0.1252359981404482"/>
    <n v="1.6384901430411787"/>
    <n v="0.39085364695643543"/>
    <n v="3.9910751870106091"/>
    <n v="21.996884329610637"/>
    <n v="13.448723348780886"/>
    <n v="2.1114267008877974"/>
    <n v="3.5216782131326792E-2"/>
    <n v="0.3788567303051128"/>
    <n v="9.7743349809120583E-2"/>
    <n v="0"/>
    <n v="0"/>
    <n v="0"/>
    <n v="0"/>
    <n v="8.3766851079164401E-2"/>
    <n v="0.42139422587717612"/>
    <n v="0.16121967438169446"/>
  </r>
  <r>
    <x v="5"/>
    <x v="15"/>
    <s v="44567_16"/>
    <n v="212.25646977860828"/>
    <n v="514.4047285110945"/>
    <n v="463.54490655429146"/>
    <n v="354.02640526734217"/>
    <n v="0.13834698198433207"/>
    <n v="1.7322031332830128"/>
    <n v="0.42937864470679243"/>
    <n v="4.4520663970721808"/>
    <n v="25.443500804402778"/>
    <n v="16.796783867995831"/>
    <n v="3.3244665382915217"/>
    <n v="4.2501165957925247E-2"/>
    <n v="0.42703796526573345"/>
    <n v="0.11873377817491078"/>
    <n v="0"/>
    <n v="0"/>
    <n v="0"/>
    <n v="0"/>
    <n v="0.12874497151095762"/>
    <n v="0.66388027812341099"/>
    <n v="0.27065175153677018"/>
  </r>
  <r>
    <x v="5"/>
    <x v="16"/>
    <s v="44567_17"/>
    <n v="211.38678248999085"/>
    <n v="510.78500973320098"/>
    <n v="462.84741124273921"/>
    <n v="353.02654267880519"/>
    <n v="0.12943235132598641"/>
    <n v="1.6337094254672559"/>
    <n v="0.40416581469985091"/>
    <n v="3.7638522740834546"/>
    <n v="24.009506462373238"/>
    <n v="15.613890190451054"/>
    <n v="2.5312493708422013"/>
    <n v="3.3642480702514493E-2"/>
    <n v="0.38486536110950553"/>
    <n v="9.3224151876940525E-2"/>
    <n v="0"/>
    <n v="0"/>
    <n v="0"/>
    <n v="0"/>
    <n v="6.3886257972181865E-2"/>
    <n v="0.47876307194423956"/>
    <n v="0.1020645758738247"/>
  </r>
  <r>
    <x v="5"/>
    <x v="17"/>
    <s v="44567_18"/>
    <n v="203.13862787072827"/>
    <n v="486.23504950469305"/>
    <n v="442.29313099097834"/>
    <n v="340.25231273708687"/>
    <n v="0.12385766370020543"/>
    <n v="1.4840866304735623"/>
    <n v="0.38787613563675127"/>
    <n v="-0.13462685788306228"/>
    <n v="11.768796134827753"/>
    <n v="4.5711633351643144"/>
    <n v="-3.6195410260968086"/>
    <n v="3.4297918093154758E-2"/>
    <n v="0.34805999866155402"/>
    <n v="9.5268480546764386E-2"/>
    <n v="0"/>
    <n v="0"/>
    <n v="0"/>
    <n v="0"/>
    <n v="7.8468836153597316E-2"/>
    <n v="0.42208589393307394"/>
    <n v="0.1457393284157141"/>
  </r>
  <r>
    <x v="5"/>
    <x v="18"/>
    <s v="44567_19"/>
    <n v="187.92110432986317"/>
    <n v="449.36244149927541"/>
    <n v="410.88653739207973"/>
    <n v="316.46713912246463"/>
    <n v="0.11600582253825623"/>
    <n v="1.360790074746367"/>
    <n v="0.36557959522260763"/>
    <n v="-6.7253048366917856"/>
    <n v="-6.5015735667892445"/>
    <n v="-12.370008250188551"/>
    <n v="-14.019654906403037"/>
    <n v="2.2827690202468682E-2"/>
    <n v="0.27523096774040479"/>
    <n v="6.2224681875938451E-2"/>
    <n v="0"/>
    <n v="0"/>
    <n v="0"/>
    <n v="0"/>
    <n v="0"/>
    <n v="2.5311912140548887E-2"/>
    <n v="0"/>
  </r>
  <r>
    <x v="5"/>
    <x v="19"/>
    <s v="44567_20"/>
    <n v="173.44564139815733"/>
    <n v="426.41783461746235"/>
    <n v="392.1271292844915"/>
    <n v="296.62207134019616"/>
    <n v="0.11444866569376745"/>
    <n v="1.3315633518038619"/>
    <n v="0.36064313897276495"/>
    <n v="-13.611320422162189"/>
    <n v="-18.893698938423288"/>
    <n v="-22.068738931206202"/>
    <n v="-22.56465058893048"/>
    <n v="2.1151319667921324E-2"/>
    <n v="0.23752439703509742"/>
    <n v="5.7339293048852595E-2"/>
    <n v="0"/>
    <n v="0"/>
    <n v="0"/>
    <n v="0"/>
    <n v="0"/>
    <n v="0"/>
    <n v="0"/>
  </r>
  <r>
    <x v="5"/>
    <x v="20"/>
    <s v="44567_21"/>
    <n v="165.2221294322714"/>
    <n v="413.36466935434476"/>
    <n v="384.20403149930831"/>
    <n v="284.50259130230961"/>
    <n v="0.11000423044486533"/>
    <n v="1.2954125906583607"/>
    <n v="0.34749394718506499"/>
    <n v="-20.49077353693605"/>
    <n v="-31.703417013522184"/>
    <n v="-31.197929822464161"/>
    <n v="-32.24309204837536"/>
    <n v="1.0276181949546746E-2"/>
    <n v="0.17701580308186241"/>
    <n v="2.5427233570812443E-2"/>
    <n v="0"/>
    <n v="0"/>
    <n v="0"/>
    <n v="0"/>
    <n v="0"/>
    <n v="0"/>
    <n v="0"/>
  </r>
  <r>
    <x v="5"/>
    <x v="21"/>
    <s v="44567_22"/>
    <n v="172.44634975328756"/>
    <n v="436.30146368700815"/>
    <n v="410.42729113985354"/>
    <n v="300.03700918683359"/>
    <n v="0.13012135913726658"/>
    <n v="1.4171540470478672"/>
    <n v="0.40633766611620459"/>
    <n v="-23.871928282024289"/>
    <n v="-38.091407523661601"/>
    <n v="-34.843620187150584"/>
    <n v="-37.447758919280773"/>
    <n v="3.6827568778256014E-3"/>
    <n v="0.12668029608776005"/>
    <n v="5.9290071579401185E-3"/>
    <n v="0"/>
    <n v="0"/>
    <n v="0"/>
    <n v="0"/>
    <n v="0"/>
    <n v="0"/>
    <n v="0"/>
  </r>
  <r>
    <x v="5"/>
    <x v="22"/>
    <s v="44567_23"/>
    <n v="166.28048783652352"/>
    <n v="424.26264971155524"/>
    <n v="400.16205747697632"/>
    <n v="290.56947131172331"/>
    <n v="0.13574397057996301"/>
    <n v="1.4177779365141234"/>
    <n v="0.42194044469523717"/>
    <n v="-27.008823439225722"/>
    <n v="-44.95796470386157"/>
    <n v="-40.877001689206807"/>
    <n v="-42.995989094309863"/>
    <n v="8.1441309737808887E-3"/>
    <n v="0.13254932348251261"/>
    <n v="1.8664492971464636E-2"/>
    <n v="0"/>
    <n v="0"/>
    <n v="0"/>
    <n v="0"/>
    <n v="0"/>
    <n v="0"/>
    <n v="0"/>
  </r>
  <r>
    <x v="5"/>
    <x v="23"/>
    <s v="44567_24"/>
    <n v="151.96164195813023"/>
    <n v="388.65154854452328"/>
    <n v="366.99520843102886"/>
    <n v="265.00828259864664"/>
    <n v="0.12300984534470742"/>
    <n v="1.2936956224344882"/>
    <n v="0.38395757610612324"/>
    <n v="-29.10010197615798"/>
    <n v="-49.59951601348812"/>
    <n v="-45.555285307383578"/>
    <n v="-46.912338541027012"/>
    <n v="1.8769588187915671E-3"/>
    <n v="0.1001669548198327"/>
    <n v="5.1575871642014007E-4"/>
    <n v="0"/>
    <n v="0"/>
    <n v="0"/>
    <n v="0"/>
    <n v="0"/>
    <n v="0"/>
    <n v="0"/>
  </r>
  <r>
    <x v="6"/>
    <x v="0"/>
    <s v="44568_1"/>
    <n v="135.4733302570273"/>
    <n v="343.61830747844482"/>
    <n v="321.9672284243432"/>
    <n v="234.80336035453846"/>
    <n v="0.11156834516095673"/>
    <n v="1.1518209211306101"/>
    <n v="0.35079164279275998"/>
    <n v="-31.372097815379369"/>
    <n v="-57.662868827899132"/>
    <n v="-53.179189047864803"/>
    <n v="-51.496655171204573"/>
    <n v="7.3896122840674166E-4"/>
    <n v="8.4235770697003554E-2"/>
    <n v="-2.6637534751337609E-3"/>
    <n v="0"/>
    <n v="0"/>
    <n v="0"/>
    <n v="0"/>
    <n v="0"/>
    <n v="0"/>
    <n v="0"/>
  </r>
  <r>
    <x v="6"/>
    <x v="1"/>
    <s v="44568_2"/>
    <n v="120.62891086427936"/>
    <n v="301.79188400757988"/>
    <n v="279.8551322810236"/>
    <n v="205.97168086991982"/>
    <n v="0.10161521332010019"/>
    <n v="1.025676960700207"/>
    <n v="0.32046179156100363"/>
    <n v="-33.22430964467133"/>
    <n v="-61.724128783902039"/>
    <n v="-56.901977152596061"/>
    <n v="-54.617492816107323"/>
    <n v="1.5925732595995909E-3"/>
    <n v="7.078106687484384E-2"/>
    <n v="1.416672842145918E-4"/>
    <n v="0"/>
    <n v="0"/>
    <n v="0"/>
    <n v="0"/>
    <n v="0"/>
    <n v="0"/>
    <n v="0"/>
  </r>
  <r>
    <x v="6"/>
    <x v="2"/>
    <s v="44568_3"/>
    <n v="111.25935196524642"/>
    <n v="275.60253682258877"/>
    <n v="253.99002859387627"/>
    <n v="188.14985997960082"/>
    <n v="9.5360195054257343E-2"/>
    <n v="0.95114235555776994"/>
    <n v="0.30107860876743842"/>
    <n v="-33.697269226818968"/>
    <n v="-61.994820868148921"/>
    <n v="-56.728464330782998"/>
    <n v="-55.019708171007402"/>
    <n v="-1.1666230398907052E-3"/>
    <n v="5.902637582784391E-2"/>
    <n v="-8.2763919942339999E-3"/>
    <n v="0"/>
    <n v="0"/>
    <n v="0"/>
    <n v="0"/>
    <n v="0"/>
    <n v="0"/>
    <n v="0"/>
  </r>
  <r>
    <x v="6"/>
    <x v="3"/>
    <s v="44568_4"/>
    <n v="105.85727515526726"/>
    <n v="261.19983956213702"/>
    <n v="239.3962836445327"/>
    <n v="178.38860893474691"/>
    <n v="9.3045799215619757E-2"/>
    <n v="0.92058912784968405"/>
    <n v="0.2937831584442544"/>
    <n v="-34.153747530605514"/>
    <n v="-62.993420871092169"/>
    <n v="-57.984231445916606"/>
    <n v="-55.664477555605011"/>
    <n v="-3.5415339691660312E-3"/>
    <n v="4.9168804804314181E-2"/>
    <n v="-1.5092919224090423E-2"/>
    <n v="0"/>
    <n v="0"/>
    <n v="0"/>
    <n v="0"/>
    <n v="0"/>
    <n v="0"/>
    <n v="0"/>
  </r>
  <r>
    <x v="6"/>
    <x v="4"/>
    <s v="44568_5"/>
    <n v="102.87750688327122"/>
    <n v="253.59747343058459"/>
    <n v="231.45320321765104"/>
    <n v="172.9327423276919"/>
    <n v="9.2447460038079729E-2"/>
    <n v="0.88756552701030678"/>
    <n v="0.29144063485521177"/>
    <n v="-34.990539589389854"/>
    <n v="-64.739188253368908"/>
    <n v="-59.646696591310416"/>
    <n v="-57.036708126285923"/>
    <n v="-3.5002498333488565E-3"/>
    <n v="3.8685157075460642E-2"/>
    <n v="-1.5092253995443984E-2"/>
    <n v="0"/>
    <n v="0"/>
    <n v="0"/>
    <n v="0"/>
    <n v="0"/>
    <n v="0"/>
    <n v="0"/>
  </r>
  <r>
    <x v="6"/>
    <x v="5"/>
    <s v="44568_6"/>
    <n v="103.0191782256445"/>
    <n v="254.01611352805639"/>
    <n v="231.49689104607609"/>
    <n v="172.42647922120884"/>
    <n v="9.3049427716912991E-2"/>
    <n v="0.8982738219392552"/>
    <n v="0.29334631790612153"/>
    <n v="-35.383034970696272"/>
    <n v="-66.450050689348089"/>
    <n v="-61.415984105835932"/>
    <n v="-58.189352280277724"/>
    <n v="-3.1480775118556824E-3"/>
    <n v="4.2760157413306847E-2"/>
    <n v="-1.4235452143325805E-2"/>
    <n v="0"/>
    <n v="0"/>
    <n v="0"/>
    <n v="0"/>
    <n v="0"/>
    <n v="0"/>
    <n v="0"/>
  </r>
  <r>
    <x v="6"/>
    <x v="6"/>
    <s v="44568_7"/>
    <n v="103.86119441019184"/>
    <n v="257.76697114069174"/>
    <n v="236.06521722171934"/>
    <n v="174.61928733612308"/>
    <n v="8.75978484495126E-2"/>
    <n v="0.88779066477164514"/>
    <n v="0.27774227511893124"/>
    <n v="-35.087140642225663"/>
    <n v="-67.437301305451044"/>
    <n v="-63.085423920038963"/>
    <n v="-57.921409726699387"/>
    <n v="-4.460253415882875E-3"/>
    <n v="3.1191659039184232E-2"/>
    <n v="-1.8067755010337291E-2"/>
    <n v="0"/>
    <n v="0"/>
    <n v="0"/>
    <n v="0"/>
    <n v="0"/>
    <n v="0"/>
    <n v="0"/>
  </r>
  <r>
    <x v="6"/>
    <x v="7"/>
    <s v="44568_8"/>
    <n v="113.33122831179611"/>
    <n v="278.93530570318683"/>
    <n v="253.01785040721759"/>
    <n v="190.28393595363977"/>
    <n v="8.5409625965198493E-2"/>
    <n v="0.96614136295764885"/>
    <n v="0.27295441420536259"/>
    <n v="-31.770375002294017"/>
    <n v="-61.638853556606655"/>
    <n v="-59.474582574130451"/>
    <n v="-52.953073951133945"/>
    <n v="-8.7597811414535844E-5"/>
    <n v="5.7238646804548043E-2"/>
    <n v="-5.2085367448409968E-3"/>
    <n v="0"/>
    <n v="0"/>
    <n v="0"/>
    <n v="0"/>
    <n v="0"/>
    <n v="0"/>
    <n v="0"/>
  </r>
  <r>
    <x v="6"/>
    <x v="8"/>
    <s v="44568_9"/>
    <n v="137.53098770051918"/>
    <n v="338.56950057854942"/>
    <n v="304.35560572442688"/>
    <n v="230.76509937207013"/>
    <n v="9.8594639962760827E-2"/>
    <n v="1.2289192636315525"/>
    <n v="0.31220127750872673"/>
    <n v="-22.422772982065041"/>
    <n v="-38.58547730168992"/>
    <n v="-39.147429956550504"/>
    <n v="-38.772734668224743"/>
    <n v="1.7458866642182044E-2"/>
    <n v="0.19951719001789078"/>
    <n v="4.5521170551776784E-2"/>
    <n v="0"/>
    <n v="0"/>
    <n v="0"/>
    <n v="0"/>
    <n v="0"/>
    <n v="0"/>
    <n v="0"/>
  </r>
  <r>
    <x v="6"/>
    <x v="9"/>
    <s v="44568_10"/>
    <n v="158.05551639637616"/>
    <n v="387.52073387845894"/>
    <n v="348.00093621729457"/>
    <n v="265.20176553173826"/>
    <n v="0.11171213421435371"/>
    <n v="1.3632986970885328"/>
    <n v="0.35031131400025006"/>
    <n v="-12.38971603357799"/>
    <n v="-14.881824725186458"/>
    <n v="-19.995577166673211"/>
    <n v="-24.080046781456396"/>
    <n v="4.3092180414845346E-2"/>
    <n v="0.35940739849466935"/>
    <n v="0.11970333563445062"/>
    <n v="0"/>
    <n v="0"/>
    <n v="0"/>
    <n v="0"/>
    <n v="0.23408619246516105"/>
    <n v="0.71454046781694258"/>
    <n v="0.50524608069666499"/>
  </r>
  <r>
    <x v="6"/>
    <x v="10"/>
    <s v="44568_11"/>
    <n v="174.59053192163432"/>
    <n v="423.20884336760764"/>
    <n v="378.404379231191"/>
    <n v="290.80789996551886"/>
    <n v="0.12194157089756026"/>
    <n v="1.4821309158789147"/>
    <n v="0.382069740776809"/>
    <n v="-8.2061212633132783"/>
    <n v="-6.4092868833310241"/>
    <n v="-13.694436830897397"/>
    <n v="-17.761692886870268"/>
    <n v="4.9724950074237689E-2"/>
    <n v="0.42106109499851596"/>
    <n v="0.13916004866598181"/>
    <n v="0"/>
    <n v="0"/>
    <n v="0"/>
    <n v="0"/>
    <n v="0.2953725175836297"/>
    <n v="1.0266177686838518"/>
    <n v="0.67867516873121048"/>
  </r>
  <r>
    <x v="6"/>
    <x v="11"/>
    <s v="44568_12"/>
    <n v="180.07584438659856"/>
    <n v="418.03945839470907"/>
    <n v="379.84028896092349"/>
    <n v="295.79516642335568"/>
    <n v="0.10480953217875494"/>
    <n v="1.4146688786164576"/>
    <n v="0.32732783793650227"/>
    <n v="-2.3614186803103028"/>
    <n v="2.7736136783775862"/>
    <n v="-3.8205102850162804"/>
    <n v="-9.004231782266455"/>
    <n v="4.6207978484499743E-2"/>
    <n v="0.40852224655689551"/>
    <n v="0.13041135008843774"/>
    <n v="0"/>
    <n v="0"/>
    <n v="0"/>
    <n v="0"/>
    <n v="0.30532785415515262"/>
    <n v="1.0344722342563959"/>
    <n v="0.74740313693774496"/>
  </r>
  <r>
    <x v="6"/>
    <x v="12"/>
    <s v="44568_13"/>
    <n v="199.37783825370445"/>
    <n v="478.49145789503945"/>
    <n v="430.24948981429867"/>
    <n v="330.64473055583278"/>
    <n v="0.13327583557443007"/>
    <n v="1.620863059259005"/>
    <n v="0.41638130854875754"/>
    <n v="-0.72211047156606334"/>
    <n v="7.2943735736035569"/>
    <n v="-0.59160908013527802"/>
    <n v="-6.9052005427561438"/>
    <n v="5.4529192853297215E-2"/>
    <n v="0.44718773523179922"/>
    <n v="0.15319253097313862"/>
    <n v="0"/>
    <n v="0"/>
    <n v="0"/>
    <n v="0"/>
    <n v="0.32553213619077837"/>
    <n v="1.0132755712810453"/>
    <n v="0.76239463272665198"/>
  </r>
  <r>
    <x v="6"/>
    <x v="13"/>
    <s v="44568_14"/>
    <n v="208.43950513155627"/>
    <n v="499.97098267094134"/>
    <n v="447.30702463971238"/>
    <n v="347.64418130131401"/>
    <n v="0.13958006923364183"/>
    <n v="1.6796307744226611"/>
    <n v="0.43493492974294101"/>
    <n v="1.3303551247738152"/>
    <n v="9.8399836247396895"/>
    <n v="0.65776015609857286"/>
    <n v="-3.1778886441193306"/>
    <n v="5.555053504070312E-2"/>
    <n v="0.44435233846268318"/>
    <n v="0.15635818357415715"/>
    <n v="0"/>
    <n v="0"/>
    <n v="0"/>
    <n v="0"/>
    <n v="0.31782216268944674"/>
    <n v="0.89310647413322919"/>
    <n v="0.74207401701696896"/>
  </r>
  <r>
    <x v="6"/>
    <x v="14"/>
    <s v="44568_15"/>
    <n v="211.89437036058737"/>
    <n v="511.86686487476766"/>
    <n v="457.85724958499009"/>
    <n v="353.56393257673722"/>
    <n v="0.13800959322617076"/>
    <n v="1.736097214538934"/>
    <n v="0.4302895963200859"/>
    <n v="3.3173603481524188"/>
    <n v="16.305576528449784"/>
    <n v="5.0564985885088038"/>
    <n v="2.7936671275317515E-2"/>
    <n v="5.0045950774812019E-2"/>
    <n v="0.4570141849128137"/>
    <n v="0.1404202954251835"/>
    <n v="0"/>
    <n v="0"/>
    <n v="0"/>
    <n v="0"/>
    <n v="0.2418725578132393"/>
    <n v="0.90437928989540628"/>
    <n v="0.52252677444932216"/>
  </r>
  <r>
    <x v="6"/>
    <x v="15"/>
    <s v="44568_16"/>
    <n v="213.24413468965571"/>
    <n v="516.12965962081898"/>
    <n v="465.6987678943479"/>
    <n v="354.97904643704902"/>
    <n v="0.13300189024631209"/>
    <n v="1.7290458921246608"/>
    <n v="0.41725947251999779"/>
    <n v="3.4457764365015047"/>
    <n v="18.696027151549835"/>
    <n v="9.84195351605943"/>
    <n v="0.48132388378627322"/>
    <n v="4.0167394640518134E-2"/>
    <n v="0.42080933971039425"/>
    <n v="0.11218975988984345"/>
    <n v="0"/>
    <n v="0"/>
    <n v="0"/>
    <n v="0"/>
    <n v="0.11351124346406193"/>
    <n v="0.61777632850835096"/>
    <n v="0.2367137971831961"/>
  </r>
  <r>
    <x v="6"/>
    <x v="16"/>
    <s v="44568_17"/>
    <n v="211.54734223869059"/>
    <n v="512.72999122756971"/>
    <n v="463.12904964116882"/>
    <n v="353.35056417868162"/>
    <n v="0.12666730873970999"/>
    <n v="1.6794882702118226"/>
    <n v="0.39867584318376281"/>
    <n v="3.1175133126058752"/>
    <n v="18.600477494023259"/>
    <n v="9.262065251505442"/>
    <n v="0.12439660064168123"/>
    <n v="3.1609983913439069E-2"/>
    <n v="0.38498784019653837"/>
    <n v="8.754024187122042E-2"/>
    <n v="0"/>
    <n v="0"/>
    <n v="0"/>
    <n v="0"/>
    <n v="5.1699713077199345E-2"/>
    <n v="0.40435586335192975"/>
    <n v="6.4290388232311743E-2"/>
  </r>
  <r>
    <x v="6"/>
    <x v="17"/>
    <s v="44568_18"/>
    <n v="202.9489269570673"/>
    <n v="489.47961603912455"/>
    <n v="443.32192569663295"/>
    <n v="339.95525429539441"/>
    <n v="0.12433295702813418"/>
    <n v="1.590094788386087"/>
    <n v="0.3931957153262855"/>
    <n v="-0.33654001493780594"/>
    <n v="8.1937949044956859"/>
    <n v="6.2408365567667268E-2"/>
    <n v="-5.2791260159054856"/>
    <n v="3.2394749720851129E-2"/>
    <n v="0.35687135498764744"/>
    <n v="9.0185548583510314E-2"/>
    <n v="0"/>
    <n v="0"/>
    <n v="0"/>
    <n v="0"/>
    <n v="6.2009440042502487E-2"/>
    <n v="0.32002719664601192"/>
    <n v="9.5107742253851726E-2"/>
  </r>
  <r>
    <x v="6"/>
    <x v="18"/>
    <s v="44568_19"/>
    <n v="188.94365789813909"/>
    <n v="457.36493919040169"/>
    <n v="417.72801107578653"/>
    <n v="319.27602676234443"/>
    <n v="0.11817234266319214"/>
    <n v="1.4415498145290409"/>
    <n v="0.37420181475209774"/>
    <n v="-6.0822453056892734"/>
    <n v="-5.846931521937397"/>
    <n v="-12.054036290242042"/>
    <n v="-13.484242979256923"/>
    <n v="2.6104519599783695E-2"/>
    <n v="0.29112839443900357"/>
    <n v="7.194919415384067E-2"/>
    <n v="0"/>
    <n v="0"/>
    <n v="0"/>
    <n v="0"/>
    <n v="2.0345810640075554E-2"/>
    <n v="2.3215420538930401E-2"/>
    <n v="0"/>
  </r>
  <r>
    <x v="6"/>
    <x v="19"/>
    <s v="44568_20"/>
    <n v="175.26085571208918"/>
    <n v="432.54968289185814"/>
    <n v="398.84861545930221"/>
    <n v="300.28859970810782"/>
    <n v="0.11518251916934322"/>
    <n v="1.3642886217657468"/>
    <n v="0.36517208253732147"/>
    <n v="-12.09581992554493"/>
    <n v="-15.311257311303962"/>
    <n v="-17.370094740169627"/>
    <n v="-20.261968485017597"/>
    <n v="1.6858900637256664E-2"/>
    <n v="0.22971986355692831"/>
    <n v="4.5032808092554832E-2"/>
    <n v="0"/>
    <n v="0"/>
    <n v="0"/>
    <n v="0"/>
    <n v="0"/>
    <n v="0"/>
    <n v="0"/>
  </r>
  <r>
    <x v="6"/>
    <x v="20"/>
    <s v="44568_21"/>
    <n v="166.53685423527767"/>
    <n v="416.52260743875445"/>
    <n v="387.62284972697347"/>
    <n v="285.51564207938333"/>
    <n v="0.1153512002953575"/>
    <n v="1.3304523893275171"/>
    <n v="0.36428657349121485"/>
    <n v="-17.775328961653358"/>
    <n v="-26.105852920807116"/>
    <n v="-26.652925379598784"/>
    <n v="-28.747597433691936"/>
    <n v="6.1165091155691853E-3"/>
    <n v="0.17597877097256509"/>
    <n v="1.3461445537155729E-2"/>
    <n v="0"/>
    <n v="0"/>
    <n v="0"/>
    <n v="0"/>
    <n v="0"/>
    <n v="0"/>
    <n v="0"/>
  </r>
  <r>
    <x v="6"/>
    <x v="21"/>
    <s v="44568_22"/>
    <n v="173.30567659312112"/>
    <n v="436.09359364350581"/>
    <n v="410.20908694919626"/>
    <n v="299.39715899328013"/>
    <n v="0.1338529938987138"/>
    <n v="1.4442068159267303"/>
    <n v="0.41758656894212587"/>
    <n v="-20.175596161118357"/>
    <n v="-30.277191835193825"/>
    <n v="-28.752478483841902"/>
    <n v="-32.159383187842081"/>
    <n v="7.074113750501162E-3"/>
    <n v="0.16831634264476417"/>
    <n v="1.5845804288804142E-2"/>
    <n v="0"/>
    <n v="0"/>
    <n v="0"/>
    <n v="0"/>
    <n v="0"/>
    <n v="0"/>
    <n v="0"/>
  </r>
  <r>
    <x v="6"/>
    <x v="22"/>
    <s v="44568_23"/>
    <n v="167.41150925285282"/>
    <n v="425.67797379150647"/>
    <n v="401.7996619379673"/>
    <n v="291.18794793231245"/>
    <n v="0.13023326410878688"/>
    <n v="1.4092851946072389"/>
    <n v="0.40707190816114364"/>
    <n v="-23.247158483392035"/>
    <n v="-37.692645929088769"/>
    <n v="-35.301502109236893"/>
    <n v="-37.815655260446604"/>
    <n v="1.4897841121036884E-3"/>
    <n v="0.12712368101176511"/>
    <n v="-3.7205609617088804E-4"/>
    <n v="0"/>
    <n v="0"/>
    <n v="0"/>
    <n v="0"/>
    <n v="0"/>
    <n v="0"/>
    <n v="0"/>
  </r>
  <r>
    <x v="6"/>
    <x v="23"/>
    <s v="44568_24"/>
    <n v="155.96277307561988"/>
    <n v="397.48730949409492"/>
    <n v="375.37119871216339"/>
    <n v="270.75825768014647"/>
    <n v="0.12105111148108384"/>
    <n v="1.3081159464196968"/>
    <n v="0.38013827607633566"/>
    <n v="-24.546778567381708"/>
    <n v="-44.097887895741508"/>
    <n v="-41.765046454422723"/>
    <n v="-42.049581522839304"/>
    <n v="-3.7723854322182179E-3"/>
    <n v="8.7138279608196118E-2"/>
    <n v="-1.5612029687637257E-2"/>
    <n v="0"/>
    <n v="0"/>
    <n v="0"/>
    <n v="0"/>
    <n v="0"/>
    <n v="0"/>
    <n v="0"/>
  </r>
  <r>
    <x v="7"/>
    <x v="0"/>
    <s v="44569_1"/>
    <n v="142.32740621829362"/>
    <n v="359.97508953111583"/>
    <n v="338.12260508238307"/>
    <n v="245.80161355474203"/>
    <n v="0.10763868771084908"/>
    <n v="1.16796622285257"/>
    <n v="0.34036667180639268"/>
    <n v="-26.444539798447984"/>
    <n v="-49.514422153699392"/>
    <n v="-46.46720235324176"/>
    <n v="-45.724797689397192"/>
    <n v="-5.8322671572530365E-3"/>
    <n v="6.4364008326266528E-2"/>
    <n v="-2.1409396458119775E-2"/>
    <n v="0"/>
    <n v="0"/>
    <n v="0"/>
    <n v="0"/>
    <n v="0"/>
    <n v="0"/>
    <n v="0"/>
  </r>
  <r>
    <x v="7"/>
    <x v="1"/>
    <s v="44569_2"/>
    <n v="128.20979340335032"/>
    <n v="321.98399179736333"/>
    <n v="299.81127314777342"/>
    <n v="219.43725994908897"/>
    <n v="0.1011964584694728"/>
    <n v="1.0576498914034955"/>
    <n v="0.32015603213763372"/>
    <n v="-25.731123086874597"/>
    <n v="-49.221928913032798"/>
    <n v="-46.37086439016386"/>
    <n v="-44.308425470972047"/>
    <n v="-5.4020615113507479E-3"/>
    <n v="4.8942930762654928E-2"/>
    <n v="-2.0171778479614447E-2"/>
    <n v="0"/>
    <n v="0"/>
    <n v="0"/>
    <n v="0"/>
    <n v="0"/>
    <n v="0"/>
    <n v="0"/>
  </r>
  <r>
    <x v="7"/>
    <x v="2"/>
    <s v="44569_3"/>
    <n v="118.00894890326131"/>
    <n v="293.23341146404664"/>
    <n v="271.35227282867345"/>
    <n v="199.92448832353071"/>
    <n v="9.5210158914661169E-2"/>
    <n v="0.98602389259294343"/>
    <n v="0.30194952432297389"/>
    <n v="-24.850125965365738"/>
    <n v="-49.380953712151751"/>
    <n v="-46.613767647393246"/>
    <n v="-42.561649320592124"/>
    <n v="-6.1653576107700229E-3"/>
    <n v="4.2886050126119152E-2"/>
    <n v="-2.2478619963725729E-2"/>
    <n v="0"/>
    <n v="0"/>
    <n v="0"/>
    <n v="0"/>
    <n v="0"/>
    <n v="0"/>
    <n v="0"/>
  </r>
  <r>
    <x v="7"/>
    <x v="3"/>
    <s v="44569_4"/>
    <n v="111.21548476266751"/>
    <n v="274.4197031562108"/>
    <n v="252.16101613538194"/>
    <n v="187.17151220608019"/>
    <n v="9.1440739165241147E-2"/>
    <n v="0.92353503802308501"/>
    <n v="0.29036599303879473"/>
    <n v="-25.162327951492433"/>
    <n v="-50.279483213924763"/>
    <n v="-47.799398517657018"/>
    <n v="-43.18486609151806"/>
    <n v="-6.1066102308275881E-3"/>
    <n v="3.5048586534272383E-2"/>
    <n v="-2.224045318948057E-2"/>
    <n v="0"/>
    <n v="0"/>
    <n v="0"/>
    <n v="0"/>
    <n v="0"/>
    <n v="0"/>
    <n v="0"/>
  </r>
  <r>
    <x v="7"/>
    <x v="4"/>
    <s v="44569_5"/>
    <n v="106.61166184130589"/>
    <n v="262.44228156907383"/>
    <n v="239.5762627107502"/>
    <n v="178.87048134817579"/>
    <n v="8.9828325073738266E-2"/>
    <n v="0.90088110243346109"/>
    <n v="0.28512201790652514"/>
    <n v="-22.129434477505182"/>
    <n v="-44.272167703897118"/>
    <n v="-43.017780863150421"/>
    <n v="-37.784066215658854"/>
    <n v="-5.3990254493451566E-3"/>
    <n v="4.1894338622186514E-2"/>
    <n v="-2.0109116248622001E-2"/>
    <n v="0"/>
    <n v="0"/>
    <n v="0"/>
    <n v="0"/>
    <n v="0"/>
    <n v="0"/>
    <n v="0"/>
  </r>
  <r>
    <x v="7"/>
    <x v="5"/>
    <s v="44569_6"/>
    <n v="104.85260270724761"/>
    <n v="257.4750783365642"/>
    <n v="234.32785853674145"/>
    <n v="176.15358727997653"/>
    <n v="9.1120202489110541E-2"/>
    <n v="0.91083637102424464"/>
    <n v="0.28861803937548691"/>
    <n v="-22.495430679730578"/>
    <n v="-45.827240540414536"/>
    <n v="-44.655732665980366"/>
    <n v="-38.300354637902444"/>
    <n v="-4.7004642406490073E-3"/>
    <n v="4.7433757318272832E-2"/>
    <n v="-1.8292706284323682E-2"/>
    <n v="0"/>
    <n v="0"/>
    <n v="0"/>
    <n v="0"/>
    <n v="0"/>
    <n v="0"/>
    <n v="0"/>
  </r>
  <r>
    <x v="7"/>
    <x v="6"/>
    <s v="44569_7"/>
    <n v="102.06157807583128"/>
    <n v="250.18342874543569"/>
    <n v="226.65614530172874"/>
    <n v="171.0944619441392"/>
    <n v="8.4303890897253653E-2"/>
    <n v="0.88478951725584032"/>
    <n v="0.26917092589118874"/>
    <n v="-23.003581144645679"/>
    <n v="-48.154985632461788"/>
    <n v="-48.049892852533581"/>
    <n v="-39.363584381334292"/>
    <n v="-6.9523589429568277E-3"/>
    <n v="3.1069033781782638E-2"/>
    <n v="-2.4935258313783581E-2"/>
    <n v="0"/>
    <n v="0"/>
    <n v="0"/>
    <n v="0"/>
    <n v="0"/>
    <n v="0"/>
    <n v="0"/>
  </r>
  <r>
    <x v="7"/>
    <x v="7"/>
    <s v="44569_8"/>
    <n v="99.901691746328524"/>
    <n v="245.26794148231335"/>
    <n v="221.76417261019139"/>
    <n v="167.54334404927289"/>
    <n v="7.9027113688776324E-2"/>
    <n v="0.91522609687693013"/>
    <n v="0.25484769380162403"/>
    <n v="-23.676444114517754"/>
    <n v="-50.119406818932788"/>
    <n v="-50.791165249779375"/>
    <n v="-40.308680766102817"/>
    <n v="-3.8370193650116382E-3"/>
    <n v="4.966290320238622E-2"/>
    <n v="-1.5770396638746294E-2"/>
    <n v="0"/>
    <n v="0"/>
    <n v="0"/>
    <n v="0"/>
    <n v="0"/>
    <n v="0"/>
    <n v="0"/>
  </r>
  <r>
    <x v="7"/>
    <x v="8"/>
    <s v="44569_9"/>
    <n v="111.34317046239484"/>
    <n v="277.77956890361276"/>
    <n v="251.14559581951332"/>
    <n v="188.75845178668007"/>
    <n v="9.7005749777725581E-2"/>
    <n v="1.1325031509351497"/>
    <n v="0.30806186543027181"/>
    <n v="-19.095937845639643"/>
    <n v="-38.658379862534957"/>
    <n v="-40.639842734866001"/>
    <n v="-33.660893762351087"/>
    <n v="1.4623627017290185E-2"/>
    <n v="0.16767679828664064"/>
    <n v="3.7460812488585203E-2"/>
    <n v="0"/>
    <n v="0"/>
    <n v="0"/>
    <n v="0"/>
    <n v="0"/>
    <n v="0"/>
    <n v="0"/>
  </r>
  <r>
    <x v="7"/>
    <x v="9"/>
    <s v="44569_10"/>
    <n v="128.11073225866841"/>
    <n v="318.51181663160162"/>
    <n v="288.1499758301631"/>
    <n v="218.63073285107646"/>
    <n v="0.1092776615544393"/>
    <n v="1.2690157971596847"/>
    <n v="0.34469184591811119"/>
    <n v="-12.92389031035167"/>
    <n v="-27.611019300227461"/>
    <n v="-31.180007227173284"/>
    <n v="-25.967863152756294"/>
    <n v="2.9767777784021742E-2"/>
    <n v="0.26199464934493588"/>
    <n v="8.1408644327546562E-2"/>
    <n v="0"/>
    <n v="0"/>
    <n v="0"/>
    <n v="0"/>
    <n v="6.517316596220378E-2"/>
    <n v="6.7473302413372349E-2"/>
    <n v="0.10271765636050462"/>
  </r>
  <r>
    <x v="7"/>
    <x v="10"/>
    <s v="44569_11"/>
    <n v="144.04087718364272"/>
    <n v="352.50575052337393"/>
    <n v="318.77839603425321"/>
    <n v="244.63968511312953"/>
    <n v="0.11301272209171434"/>
    <n v="1.3548825984049144"/>
    <n v="0.3556701995229421"/>
    <n v="-7.4667023971625595"/>
    <n v="-18.428844122002712"/>
    <n v="-22.817928601775364"/>
    <n v="-18.27158335333726"/>
    <n v="2.8249659463964745E-2"/>
    <n v="0.28076302212800008"/>
    <n v="7.7097279191867957E-2"/>
    <n v="0"/>
    <n v="0"/>
    <n v="0"/>
    <n v="0"/>
    <n v="4.6515286630787391E-2"/>
    <n v="8.0611420656080471E-2"/>
    <n v="4.9119202009321475E-2"/>
  </r>
  <r>
    <x v="7"/>
    <x v="11"/>
    <s v="44569_12"/>
    <n v="154.30946103806269"/>
    <n v="373.77198473219272"/>
    <n v="338.45991165704731"/>
    <n v="261.0933885870736"/>
    <n v="0.11708983359855694"/>
    <n v="1.413614992619658"/>
    <n v="0.36745292744826019"/>
    <n v="-2.9824193834478718"/>
    <n v="-6.6686172418604324"/>
    <n v="-12.870613055130224"/>
    <n v="-10.948211746079856"/>
    <n v="3.4916131699428497E-2"/>
    <n v="0.32676170560893314"/>
    <n v="9.6522483978568357E-2"/>
    <n v="0"/>
    <n v="0"/>
    <n v="0"/>
    <n v="0"/>
    <n v="9.4710384937929812E-2"/>
    <n v="0.36274683025915749"/>
    <n v="0.18971374785320372"/>
  </r>
  <r>
    <x v="7"/>
    <x v="12"/>
    <s v="44569_13"/>
    <n v="163.03017253047165"/>
    <n v="391.82400066110216"/>
    <n v="356.56253022487397"/>
    <n v="275.22968554161486"/>
    <n v="0.11558574610370806"/>
    <n v="1.4308020587305001"/>
    <n v="0.36333344761150144"/>
    <n v="-1.558066538514093"/>
    <n v="-6.7229801085494358"/>
    <n v="-12.151473931981759"/>
    <n v="-9.0433430089792601"/>
    <n v="2.654110413140881E-2"/>
    <n v="0.28771269755808965"/>
    <n v="7.2363887089995402E-2"/>
    <n v="0"/>
    <n v="0"/>
    <n v="0"/>
    <n v="0"/>
    <n v="2.8203116599165707E-2"/>
    <n v="1.2786178233358573E-2"/>
    <n v="0"/>
  </r>
  <r>
    <x v="7"/>
    <x v="13"/>
    <s v="44569_14"/>
    <n v="169.09672025460551"/>
    <n v="407.19491285913381"/>
    <n v="372.99719852596115"/>
    <n v="288.24170484047403"/>
    <n v="0.12151281898882541"/>
    <n v="1.4895450287920118"/>
    <n v="0.38160766064348789"/>
    <n v="3.4596653692284818E-3"/>
    <n v="-5.3874110042342576"/>
    <n v="-10.049153349775723"/>
    <n v="-7.1086308561074505"/>
    <n v="3.2325060221494811E-2"/>
    <n v="0.31311417640017142"/>
    <n v="8.9205976234202261E-2"/>
    <n v="0"/>
    <n v="0"/>
    <n v="0"/>
    <n v="0"/>
    <n v="6.6081303042261771E-2"/>
    <n v="0.12524499057625185"/>
    <n v="0.10612916609704208"/>
  </r>
  <r>
    <x v="7"/>
    <x v="14"/>
    <s v="44569_15"/>
    <n v="169.58118267282546"/>
    <n v="409.74973027586185"/>
    <n v="376.623626063431"/>
    <n v="290.01997157825099"/>
    <n v="0.11956438652789786"/>
    <n v="1.4850445483766512"/>
    <n v="0.37583156067227341"/>
    <n v="-0.71591224831887201"/>
    <n v="-7.2677938753046512"/>
    <n v="-11.933097284593925"/>
    <n v="-8.3985837889883932"/>
    <n v="2.855671506228941E-2"/>
    <n v="0.29330226054644926"/>
    <n v="7.8678691317544763E-2"/>
    <n v="0"/>
    <n v="0"/>
    <n v="0"/>
    <n v="0"/>
    <n v="3.8251291602018914E-2"/>
    <n v="0"/>
    <n v="2.8931467331112997E-2"/>
  </r>
  <r>
    <x v="7"/>
    <x v="15"/>
    <s v="44569_16"/>
    <n v="166.43998100278279"/>
    <n v="403.07998740648236"/>
    <n v="369.03571283232088"/>
    <n v="283.73091567149737"/>
    <n v="0.12292596966476189"/>
    <n v="1.4853394260132473"/>
    <n v="0.38586627338991697"/>
    <n v="-3.5765584527497993"/>
    <n v="-11.962531531417078"/>
    <n v="-15.106029628987113"/>
    <n v="-12.334783693319508"/>
    <n v="2.7821541924890385E-2"/>
    <n v="0.28456437924380207"/>
    <n v="7.6785425447496891E-2"/>
    <n v="0"/>
    <n v="0"/>
    <n v="0"/>
    <n v="0"/>
    <n v="2.6657798409593342E-2"/>
    <n v="0"/>
    <n v="0"/>
  </r>
  <r>
    <x v="7"/>
    <x v="16"/>
    <s v="44569_17"/>
    <n v="162.80125873061445"/>
    <n v="394.5063135702103"/>
    <n v="361.35448322547751"/>
    <n v="276.87510349568788"/>
    <n v="0.11980923804448756"/>
    <n v="1.4516088811191967"/>
    <n v="0.37713654659096618"/>
    <n v="-3.2745224373706026"/>
    <n v="-9.9439167660114975"/>
    <n v="-12.127915308794282"/>
    <n v="-10.9896950924189"/>
    <n v="2.8461950638497047E-2"/>
    <n v="0.28913610293475306"/>
    <n v="7.8817351378080339E-2"/>
    <n v="0"/>
    <n v="0"/>
    <n v="0"/>
    <n v="0"/>
    <n v="3.7067348654811351E-2"/>
    <n v="0"/>
    <n v="2.792377644728997E-2"/>
  </r>
  <r>
    <x v="7"/>
    <x v="17"/>
    <s v="44569_18"/>
    <n v="159.18434981390831"/>
    <n v="386.72742646282205"/>
    <n v="353.97236992594003"/>
    <n v="270.6030671115181"/>
    <n v="0.11518118797044705"/>
    <n v="1.3994449805226308"/>
    <n v="0.363874257015807"/>
    <n v="3.6715369330069692E-2"/>
    <n v="-1.6725833324096757"/>
    <n v="-3.8707180800444201"/>
    <n v="-4.443710005420785"/>
    <n v="2.2928600301873239E-2"/>
    <n v="0.26052536775872276"/>
    <n v="6.2444592113590547E-2"/>
    <n v="0"/>
    <n v="0"/>
    <n v="0"/>
    <n v="0"/>
    <n v="0"/>
    <n v="0"/>
    <n v="0"/>
  </r>
  <r>
    <x v="7"/>
    <x v="18"/>
    <s v="44569_19"/>
    <n v="154.56189864950457"/>
    <n v="379.10036547880458"/>
    <n v="349.51760731554037"/>
    <n v="265.3824763458785"/>
    <n v="0.11444109966761215"/>
    <n v="1.2972888725041272"/>
    <n v="0.36202514376587891"/>
    <n v="2.5626612568213254"/>
    <n v="4.6574618452052778"/>
    <n v="2.6627106988322855"/>
    <n v="1.293104025841719"/>
    <n v="2.0329973806206752E-2"/>
    <n v="0.2394196370160262"/>
    <n v="5.5144570419891834E-2"/>
    <n v="0"/>
    <n v="0"/>
    <n v="0"/>
    <n v="0"/>
    <n v="0"/>
    <n v="0"/>
    <n v="0"/>
  </r>
  <r>
    <x v="7"/>
    <x v="19"/>
    <s v="44569_20"/>
    <n v="152.7222547040837"/>
    <n v="374.38229113212356"/>
    <n v="346.68252699443076"/>
    <n v="261.65375252713324"/>
    <n v="0.1110882328285103"/>
    <n v="1.2524783222794826"/>
    <n v="0.35194607530954114"/>
    <n v="0.15650766240863678"/>
    <n v="2.8204805484897095"/>
    <n v="0.43503858143404694"/>
    <n v="-0.11789540413040811"/>
    <n v="1.2013501975927179E-2"/>
    <n v="0.19832757391114081"/>
    <n v="3.1138721336372716E-2"/>
    <n v="0"/>
    <n v="0"/>
    <n v="0"/>
    <n v="0"/>
    <n v="0"/>
    <n v="0"/>
    <n v="0"/>
  </r>
  <r>
    <x v="7"/>
    <x v="20"/>
    <s v="44569_21"/>
    <n v="149.22392357973274"/>
    <n v="369.39913382093795"/>
    <n v="344.39140449891352"/>
    <n v="256.74376649724366"/>
    <n v="0.10786605919698976"/>
    <n v="1.2075992509179059"/>
    <n v="0.34295707727857738"/>
    <n v="-3.2461597447323469"/>
    <n v="-4.2066246813883925"/>
    <n v="-6.2624135711347257"/>
    <n v="-5.1508148620411376"/>
    <n v="1.7288918964902043E-3"/>
    <n v="0.14820097304472962"/>
    <n v="9.7688882443333798E-4"/>
    <n v="0"/>
    <n v="0"/>
    <n v="0"/>
    <n v="0"/>
    <n v="0"/>
    <n v="0"/>
    <n v="0"/>
  </r>
  <r>
    <x v="7"/>
    <x v="21"/>
    <s v="44569_22"/>
    <n v="159.12519570979413"/>
    <n v="395.51936441850455"/>
    <n v="371.98197553609469"/>
    <n v="276.75172765269122"/>
    <n v="0.12960616445908821"/>
    <n v="1.3444582157117984"/>
    <n v="0.40620564690594907"/>
    <n v="-6.3559552045658965"/>
    <n v="-11.59197686244157"/>
    <n v="-10.626017613980061"/>
    <n v="-9.6120076496650562"/>
    <n v="-1.6833434348259061E-3"/>
    <n v="0.10543902655286655"/>
    <n v="-9.5281351661312234E-3"/>
    <n v="0"/>
    <n v="0"/>
    <n v="0"/>
    <n v="0"/>
    <n v="0"/>
    <n v="0"/>
    <n v="0"/>
  </r>
  <r>
    <x v="7"/>
    <x v="22"/>
    <s v="44569_23"/>
    <n v="154.54990777223315"/>
    <n v="385.54193409217504"/>
    <n v="361.52076354472143"/>
    <n v="270.89605218885305"/>
    <n v="0.12656392250928669"/>
    <n v="1.312826894187334"/>
    <n v="0.39698071325257439"/>
    <n v="-9.6978216507220409"/>
    <n v="-19.400191631576874"/>
    <n v="-15.9840500095663"/>
    <n v="-14.725840672120924"/>
    <n v="-4.8459608479825503E-3"/>
    <n v="7.3306018348328672E-2"/>
    <n v="-1.8761486714531331E-2"/>
    <n v="0"/>
    <n v="0"/>
    <n v="0"/>
    <n v="0"/>
    <n v="0"/>
    <n v="0"/>
    <n v="0"/>
  </r>
  <r>
    <x v="7"/>
    <x v="23"/>
    <s v="44569_24"/>
    <n v="144.73884787179057"/>
    <n v="361.00337127131053"/>
    <n v="339.09870609854329"/>
    <n v="252.54079118198138"/>
    <n v="0.11977842300495735"/>
    <n v="1.2330465219473146"/>
    <n v="0.3765120351229489"/>
    <n v="-11.435633805316529"/>
    <n v="-24.066179663637893"/>
    <n v="-20.80999931419386"/>
    <n v="-18.366306614911615"/>
    <n v="-5.1780947111679512E-3"/>
    <n v="6.4587883192291182E-2"/>
    <n v="-1.9628496645068688E-2"/>
    <n v="0"/>
    <n v="0"/>
    <n v="0"/>
    <n v="0"/>
    <n v="0"/>
    <n v="0"/>
    <n v="0"/>
  </r>
  <r>
    <x v="8"/>
    <x v="0"/>
    <s v="44570_1"/>
    <n v="131.77316867968941"/>
    <n v="326.42787330729914"/>
    <n v="304.6192433417097"/>
    <n v="228.62884669398272"/>
    <n v="0.10926074395585014"/>
    <n v="1.1091594609740485"/>
    <n v="0.34514167793427519"/>
    <n v="-10.732729663034876"/>
    <n v="-23.174345669113993"/>
    <n v="-18.309623422768404"/>
    <n v="-16.936825889691342"/>
    <n v="-6.2744619298330554E-3"/>
    <n v="3.7540774769740833E-2"/>
    <n v="-2.2783515002136056E-2"/>
    <n v="0"/>
    <n v="0"/>
    <n v="0"/>
    <n v="0"/>
    <n v="0"/>
    <n v="0"/>
    <n v="0"/>
  </r>
  <r>
    <x v="8"/>
    <x v="1"/>
    <s v="44570_2"/>
    <n v="119.09856430563833"/>
    <n v="292.75422182461443"/>
    <n v="270.24985723541278"/>
    <n v="205.05181698075518"/>
    <n v="0.10356734830733794"/>
    <n v="1.0191129852654086"/>
    <n v="0.32672386105882639"/>
    <n v="-7.9574331887953633"/>
    <n v="-18.515112372148629"/>
    <n v="-12.329412377359862"/>
    <n v="-11.4056565067078"/>
    <n v="-5.743248446153427E-3"/>
    <n v="2.901897001721326E-2"/>
    <n v="-2.1360884252918363E-2"/>
    <n v="0"/>
    <n v="0"/>
    <n v="0"/>
    <n v="0"/>
    <n v="0"/>
    <n v="0"/>
    <n v="0"/>
  </r>
  <r>
    <x v="8"/>
    <x v="2"/>
    <s v="44570_3"/>
    <n v="109.84860360991644"/>
    <n v="266.99010858935537"/>
    <n v="244.51726917588132"/>
    <n v="186.72800807572719"/>
    <n v="9.8384663313443921E-2"/>
    <n v="0.9418622141341676"/>
    <n v="0.31095611728715028"/>
    <n v="-4.1269619469772749"/>
    <n v="-13.146699396891876"/>
    <n v="-7.0786481807393358"/>
    <n v="-4.8491847255061042"/>
    <n v="-6.1377022511805435E-3"/>
    <n v="2.2820002503204432E-2"/>
    <n v="-2.2396958641073616E-2"/>
    <n v="0"/>
    <n v="0"/>
    <n v="0"/>
    <n v="0"/>
    <n v="0"/>
    <n v="0"/>
    <n v="0"/>
  </r>
  <r>
    <x v="8"/>
    <x v="3"/>
    <s v="44570_4"/>
    <n v="103.71603478066537"/>
    <n v="250.92590931833104"/>
    <n v="228.75934418798491"/>
    <n v="175.04048040446835"/>
    <n v="9.6291196546481064E-2"/>
    <n v="0.90550835435559274"/>
    <n v="0.30396208380989753"/>
    <n v="-4.5362286143740977"/>
    <n v="-13.969598483498457"/>
    <n v="-7.8022888195453826"/>
    <n v="-5.5371688195285707"/>
    <n v="-5.4519898819584862E-3"/>
    <n v="2.5150843331380814E-2"/>
    <n v="-2.0431578850346403E-2"/>
    <n v="0"/>
    <n v="0"/>
    <n v="0"/>
    <n v="0"/>
    <n v="0"/>
    <n v="0"/>
    <n v="0"/>
  </r>
  <r>
    <x v="8"/>
    <x v="4"/>
    <s v="44570_5"/>
    <n v="100.14659183083471"/>
    <n v="240.59017476937316"/>
    <n v="218.4400844855011"/>
    <n v="168.68171651039233"/>
    <n v="9.1175942584034969E-2"/>
    <n v="0.87241682724198022"/>
    <n v="0.28856684270951616"/>
    <n v="-5.0787333604091724"/>
    <n v="-15.094908802260624"/>
    <n v="-8.8030648868360757"/>
    <n v="-6.1086371615001491"/>
    <n v="-5.7162173659621798E-3"/>
    <n v="2.4446057460984695E-2"/>
    <n v="-2.1174377337148546E-2"/>
    <n v="0"/>
    <n v="0"/>
    <n v="0"/>
    <n v="0"/>
    <n v="0"/>
    <n v="0"/>
    <n v="0"/>
  </r>
  <r>
    <x v="8"/>
    <x v="5"/>
    <s v="44570_6"/>
    <n v="98.525929283380066"/>
    <n v="236.08016200481234"/>
    <n v="213.06268287824454"/>
    <n v="166.04191358797695"/>
    <n v="9.2159763726336302E-2"/>
    <n v="0.85111276819175374"/>
    <n v="0.29085454943073674"/>
    <n v="-5.3097792327872337"/>
    <n v="-15.391345637787632"/>
    <n v="-9.1757030959760382"/>
    <n v="-6.2104933375669624"/>
    <n v="-4.2659664513226437E-3"/>
    <n v="2.1788083986178229E-2"/>
    <n v="-1.7156688941056784E-2"/>
    <n v="0"/>
    <n v="0"/>
    <n v="0"/>
    <n v="0"/>
    <n v="0"/>
    <n v="0"/>
    <n v="0"/>
  </r>
  <r>
    <x v="8"/>
    <x v="6"/>
    <s v="44570_7"/>
    <n v="96.36594185660897"/>
    <n v="230.44134577552583"/>
    <n v="205.91892115071559"/>
    <n v="161.54868358005032"/>
    <n v="8.8547013702149485E-2"/>
    <n v="0.85636845243174342"/>
    <n v="0.280203713914703"/>
    <n v="-5.2644543577095568"/>
    <n v="-15.698965807815812"/>
    <n v="-10.4969122609702"/>
    <n v="-6.4692752001416824"/>
    <n v="-4.6920391474506483E-3"/>
    <n v="2.7809569008214883E-2"/>
    <n v="-1.8398913576754963E-2"/>
    <n v="0"/>
    <n v="0"/>
    <n v="0"/>
    <n v="0"/>
    <n v="0"/>
    <n v="0"/>
    <n v="0"/>
  </r>
  <r>
    <x v="8"/>
    <x v="7"/>
    <s v="44570_8"/>
    <n v="91.711660010700868"/>
    <n v="218.55911298958128"/>
    <n v="195.22521892830923"/>
    <n v="153.25382705747907"/>
    <n v="7.9515206452291112E-2"/>
    <n v="0.84297762012839539"/>
    <n v="0.25454654928581172"/>
    <n v="-4.4572963422923575"/>
    <n v="-14.888515456046457"/>
    <n v="-11.38394582833007"/>
    <n v="-5.5803425150797654"/>
    <n v="-2.5652617240990083E-3"/>
    <n v="4.4610999275173403E-2"/>
    <n v="-1.2138461599032977E-2"/>
    <n v="0"/>
    <n v="0"/>
    <n v="0"/>
    <n v="0"/>
    <n v="0"/>
    <n v="0"/>
    <n v="0"/>
  </r>
  <r>
    <x v="8"/>
    <x v="8"/>
    <s v="44570_9"/>
    <n v="97.500533722784709"/>
    <n v="235.22234206085292"/>
    <n v="211.44834102692661"/>
    <n v="165.29465066415682"/>
    <n v="8.8742961338659998E-2"/>
    <n v="0.97456384649843675"/>
    <n v="0.28279185817256758"/>
    <n v="-2.8589200856041801"/>
    <n v="-13.465925012249073"/>
    <n v="-9.8844782229652441"/>
    <n v="-4.2729169664003193"/>
    <n v="6.3601809947232101E-3"/>
    <n v="8.4412282701834637E-2"/>
    <n v="1.3416554021231052E-2"/>
    <n v="0"/>
    <n v="0"/>
    <n v="0"/>
    <n v="0"/>
    <n v="0"/>
    <n v="0"/>
    <n v="0"/>
  </r>
  <r>
    <x v="8"/>
    <x v="9"/>
    <s v="44570_10"/>
    <n v="108.71972992475015"/>
    <n v="264.24334176635637"/>
    <n v="239.5646295017178"/>
    <n v="186.3746154311722"/>
    <n v="0.10583517356089417"/>
    <n v="1.1017180329683012"/>
    <n v="0.33316610151462012"/>
    <n v="-1.3668145499993534"/>
    <n v="-11.280742023376835"/>
    <n v="-7.7613803574079432"/>
    <n v="-3.1743128016093509"/>
    <n v="2.1703739175941567E-2"/>
    <n v="0.1595799558906682"/>
    <n v="5.7719183061289828E-2"/>
    <n v="0"/>
    <n v="0"/>
    <n v="0"/>
    <n v="0"/>
    <n v="4.4208346680136238E-3"/>
    <n v="0"/>
    <n v="0"/>
  </r>
  <r>
    <x v="8"/>
    <x v="10"/>
    <s v="44570_11"/>
    <n v="121.6873338028426"/>
    <n v="293.90049109438553"/>
    <n v="267.87002086386889"/>
    <n v="209.08734098651632"/>
    <n v="0.10855676774116438"/>
    <n v="1.1773938312072165"/>
    <n v="0.34234922559320824"/>
    <n v="-3.3962354756687043"/>
    <n v="-14.811255033502281"/>
    <n v="-13.64564740399808"/>
    <n v="-7.7832895221863625"/>
    <n v="2.2855630666226839E-2"/>
    <n v="0.18322419954866451"/>
    <n v="6.1064827691028833E-2"/>
    <n v="0"/>
    <n v="0"/>
    <n v="0"/>
    <n v="0"/>
    <n v="9.4254106209162563E-3"/>
    <n v="0"/>
    <n v="0"/>
  </r>
  <r>
    <x v="8"/>
    <x v="11"/>
    <s v="44570_12"/>
    <n v="132.57094676704898"/>
    <n v="318.72114520548314"/>
    <n v="289.6519475818348"/>
    <n v="227.31231591141216"/>
    <n v="0.11142969828581939"/>
    <n v="1.2389646714835887"/>
    <n v="0.35058109429697337"/>
    <n v="-6.5601132205333368E-2"/>
    <n v="-7.8520615142240633"/>
    <n v="-7.6202853429996127"/>
    <n v="-2.71409564958127"/>
    <n v="2.5358293478601898E-2"/>
    <n v="0.20588731371436592"/>
    <n v="6.8525968466211812E-2"/>
    <n v="0"/>
    <n v="0"/>
    <n v="0"/>
    <n v="0"/>
    <n v="2.5306978427184955E-2"/>
    <n v="0"/>
    <n v="0"/>
  </r>
  <r>
    <x v="8"/>
    <x v="12"/>
    <s v="44570_13"/>
    <n v="140.51350683981943"/>
    <n v="338.76592301637578"/>
    <n v="309.31319384706768"/>
    <n v="241.79443056498008"/>
    <n v="0.11461240548052673"/>
    <n v="1.2745545476656017"/>
    <n v="0.36084702083124898"/>
    <n v="2.5968541048614995"/>
    <n v="-1.2746513301138633"/>
    <n v="-0.7997713414616856"/>
    <n v="2.0162220984713048"/>
    <n v="2.6646988511458455E-2"/>
    <n v="0.22281539421986674"/>
    <n v="7.2627245165736348E-2"/>
    <n v="0"/>
    <n v="0"/>
    <n v="0"/>
    <n v="0"/>
    <n v="3.0678767580263552E-2"/>
    <n v="0"/>
    <n v="3.7712363127707133E-3"/>
  </r>
  <r>
    <x v="8"/>
    <x v="13"/>
    <s v="44570_14"/>
    <n v="149.61787533271576"/>
    <n v="362.55395518455248"/>
    <n v="333.29137082846148"/>
    <n v="259.22315837045318"/>
    <n v="0.11346095010260748"/>
    <n v="1.3078929289059864"/>
    <n v="0.35819785405588078"/>
    <n v="4.7607148429399038"/>
    <n v="5.6888862549921981"/>
    <n v="6.0290306064855166"/>
    <n v="7.0556425158008942"/>
    <n v="1.9529818683453437E-2"/>
    <n v="0.20365023311736416"/>
    <n v="5.2039553736481656E-2"/>
    <n v="0"/>
    <n v="0"/>
    <n v="0"/>
    <n v="0"/>
    <n v="0"/>
    <n v="0"/>
    <n v="0"/>
  </r>
  <r>
    <x v="8"/>
    <x v="14"/>
    <s v="44570_15"/>
    <n v="153.40472384157135"/>
    <n v="375.7291789354154"/>
    <n v="346.19431661124423"/>
    <n v="267.72002841964479"/>
    <n v="0.11391489284783335"/>
    <n v="1.3626825176417481"/>
    <n v="0.35977703904790165"/>
    <n v="6.5439943461976435"/>
    <n v="11.44623026436617"/>
    <n v="11.385760538079557"/>
    <n v="10.784713373332037"/>
    <n v="2.0813258822858532E-2"/>
    <n v="0.22357364021376439"/>
    <n v="5.6239326775417812E-2"/>
    <n v="0"/>
    <n v="0"/>
    <n v="0"/>
    <n v="0"/>
    <n v="0"/>
    <n v="0"/>
    <n v="0"/>
  </r>
  <r>
    <x v="8"/>
    <x v="15"/>
    <s v="44570_16"/>
    <n v="151.44730541988241"/>
    <n v="370.22513951709897"/>
    <n v="341.10400579364875"/>
    <n v="261.99977420519662"/>
    <n v="0.11031787221376664"/>
    <n v="1.3168220649254956"/>
    <n v="0.34897705059653061"/>
    <n v="5.7666637430763288"/>
    <n v="11.237871846870886"/>
    <n v="11.346735346393261"/>
    <n v="10.478227633952741"/>
    <n v="1.547661210652863E-2"/>
    <n v="0.20048362388821322"/>
    <n v="4.0928224429732901E-2"/>
    <n v="0"/>
    <n v="0"/>
    <n v="0"/>
    <n v="0"/>
    <n v="0"/>
    <n v="0"/>
    <n v="0"/>
  </r>
  <r>
    <x v="8"/>
    <x v="16"/>
    <s v="44570_17"/>
    <n v="149.02855840189559"/>
    <n v="361.65379882682026"/>
    <n v="333.81131476375225"/>
    <n v="255.88787071797003"/>
    <n v="0.10717195369222807"/>
    <n v="1.2810962694673693"/>
    <n v="0.33993872392670899"/>
    <n v="2.2421145832101317"/>
    <n v="2.0008018897506252"/>
    <n v="1.824775129776993"/>
    <n v="1.5446490140063056"/>
    <n v="1.5982086157192606E-2"/>
    <n v="0.19029301664826537"/>
    <n v="4.2453450697237223E-2"/>
    <n v="0"/>
    <n v="0"/>
    <n v="0"/>
    <n v="0"/>
    <n v="0"/>
    <n v="0"/>
    <n v="0"/>
  </r>
  <r>
    <x v="8"/>
    <x v="17"/>
    <s v="44570_18"/>
    <n v="146.31532780318645"/>
    <n v="354.76019870100316"/>
    <n v="327.01383819639312"/>
    <n v="250.88809653289132"/>
    <n v="0.10425618633000316"/>
    <n v="1.221361393251871"/>
    <n v="0.33163874513058966"/>
    <n v="-8.3119484583872083E-2"/>
    <n v="-2.7945457307496362"/>
    <n v="-2.6021219553585819"/>
    <n v="-2.1537771353752904"/>
    <n v="9.3461369689899314E-3"/>
    <n v="0.15508649119310491"/>
    <n v="2.330860414775953E-2"/>
    <n v="0"/>
    <n v="0"/>
    <n v="0"/>
    <n v="0"/>
    <n v="0"/>
    <n v="0"/>
    <n v="0"/>
  </r>
  <r>
    <x v="8"/>
    <x v="18"/>
    <s v="44570_19"/>
    <n v="144.41405757028286"/>
    <n v="352.50527594168335"/>
    <n v="325.76110365197417"/>
    <n v="249.034926399992"/>
    <n v="0.10199867775481591"/>
    <n v="1.1948063319162476"/>
    <n v="0.32481941583834772"/>
    <n v="-1.1047665498412305"/>
    <n v="-4.1859175887444078"/>
    <n v="-3.580923762257691"/>
    <n v="-2.9296571387960082"/>
    <n v="8.6787379247634591E-3"/>
    <n v="0.15833762407086047"/>
    <n v="2.0943212174877796E-2"/>
    <n v="0"/>
    <n v="0"/>
    <n v="0"/>
    <n v="0"/>
    <n v="0"/>
    <n v="0"/>
    <n v="0"/>
  </r>
  <r>
    <x v="8"/>
    <x v="19"/>
    <s v="44570_20"/>
    <n v="143.00233560284434"/>
    <n v="352.01274210901039"/>
    <n v="327.02196165149286"/>
    <n v="247.88623236739446"/>
    <n v="0.10118341470156861"/>
    <n v="1.1528806031613072"/>
    <n v="0.32201015301860569"/>
    <n v="-1.8886973025259772"/>
    <n v="-3.9807998239389883"/>
    <n v="-3.4978254915284728"/>
    <n v="-2.7253722295889826"/>
    <n v="5.0291949946679928E-3"/>
    <n v="0.13522165455161228"/>
    <n v="1.0198011709829603E-2"/>
    <n v="0"/>
    <n v="0"/>
    <n v="0"/>
    <n v="0"/>
    <n v="0"/>
    <n v="0"/>
    <n v="0"/>
  </r>
  <r>
    <x v="8"/>
    <x v="20"/>
    <s v="44570_21"/>
    <n v="144.42429284174989"/>
    <n v="357.49992242084329"/>
    <n v="335.73216080304672"/>
    <n v="250.18910414110587"/>
    <n v="0.10220082641333106"/>
    <n v="1.1498176573990633"/>
    <n v="0.32549420338355717"/>
    <n v="-4.4053090791426346"/>
    <n v="-9.1356954705262918"/>
    <n v="-8.1520637118802455"/>
    <n v="-6.7318578796903932"/>
    <n v="-7.0376203275782307E-4"/>
    <n v="0.10108843562256402"/>
    <n v="-6.7309742393793504E-3"/>
    <n v="0"/>
    <n v="0"/>
    <n v="0"/>
    <n v="0"/>
    <n v="0"/>
    <n v="0"/>
    <n v="0"/>
  </r>
  <r>
    <x v="8"/>
    <x v="21"/>
    <s v="44570_22"/>
    <n v="158.32818611529748"/>
    <n v="395.27910394850784"/>
    <n v="374.46246597401915"/>
    <n v="276.4859265579953"/>
    <n v="0.12609126652695513"/>
    <n v="1.3284404168593418"/>
    <n v="0.39479064437522682"/>
    <n v="-6.2687126996516769"/>
    <n v="-12.51816880244607"/>
    <n v="-9.6402982597304749"/>
    <n v="-9.4037916194797049"/>
    <n v="-4.2517567567862923E-3"/>
    <n v="8.1793029641378287E-2"/>
    <n v="-1.7341657243232573E-2"/>
    <n v="0"/>
    <n v="0"/>
    <n v="0"/>
    <n v="0"/>
    <n v="0"/>
    <n v="0"/>
    <n v="0"/>
  </r>
  <r>
    <x v="8"/>
    <x v="22"/>
    <s v="44570_23"/>
    <n v="154.7732786967095"/>
    <n v="391.27128346728944"/>
    <n v="370.88094868510279"/>
    <n v="272.17275200024937"/>
    <n v="0.12229091266925343"/>
    <n v="1.2976857337484127"/>
    <n v="0.38339986716266583"/>
    <n v="-8.5881571344993421"/>
    <n v="-16.657897478378818"/>
    <n v="-13.309348081589654"/>
    <n v="-13.241077632286565"/>
    <n v="-6.7415422691030633E-3"/>
    <n v="5.867407703941125E-2"/>
    <n v="-2.4424205885587889E-2"/>
    <n v="0"/>
    <n v="0"/>
    <n v="0"/>
    <n v="0"/>
    <n v="0"/>
    <n v="0"/>
    <n v="0"/>
  </r>
  <r>
    <x v="8"/>
    <x v="23"/>
    <s v="44570_24"/>
    <n v="141.82679351745719"/>
    <n v="358.77939132879862"/>
    <n v="339.73881339187204"/>
    <n v="248.41539661558994"/>
    <n v="0.11256877859038376"/>
    <n v="1.187195696161184"/>
    <n v="0.35445067266213065"/>
    <n v="-10.832137359078406"/>
    <n v="-21.864963702774169"/>
    <n v="-17.376183520357117"/>
    <n v="-17.166683273369358"/>
    <n v="-7.8099658946241754E-3"/>
    <n v="3.8741170492206455E-2"/>
    <n v="-2.7514897857254368E-2"/>
    <n v="0"/>
    <n v="0"/>
    <n v="0"/>
    <n v="0"/>
    <n v="0"/>
    <n v="0"/>
    <n v="0"/>
  </r>
  <r>
    <x v="9"/>
    <x v="0"/>
    <s v="44571_1"/>
    <n v="126.67748829574529"/>
    <n v="317.72721467669032"/>
    <n v="298.08984642359394"/>
    <n v="220.11541107429551"/>
    <n v="0.10139942615678735"/>
    <n v="1.0487733644893069"/>
    <n v="0.3209613112894607"/>
    <n v="-10.932979103055965"/>
    <n v="-22.195828011288384"/>
    <n v="-18.404706661056341"/>
    <n v="-17.981271221547242"/>
    <n v="-7.5547168437782248E-3"/>
    <n v="3.2156786497818085E-2"/>
    <n v="-2.6521413021899976E-2"/>
    <n v="0"/>
    <n v="0"/>
    <n v="0"/>
    <n v="0"/>
    <n v="0"/>
    <n v="0"/>
    <n v="0"/>
  </r>
  <r>
    <x v="9"/>
    <x v="1"/>
    <s v="44571_2"/>
    <n v="113.1248231982722"/>
    <n v="280.45604442695486"/>
    <n v="259.88837516128808"/>
    <n v="193.91077692514506"/>
    <n v="9.600708937293076E-2"/>
    <n v="0.957007861495487"/>
    <n v="0.30398919177867145"/>
    <n v="-12.204603730535357"/>
    <n v="-25.741150711542595"/>
    <n v="-22.141244471306585"/>
    <n v="-20.63156018805411"/>
    <n v="-7.3724986930805269E-3"/>
    <n v="1.9414278296048051E-2"/>
    <n v="-2.6113440076276744E-2"/>
    <n v="0"/>
    <n v="0"/>
    <n v="0"/>
    <n v="0"/>
    <n v="0"/>
    <n v="0"/>
    <n v="0"/>
  </r>
  <r>
    <x v="9"/>
    <x v="2"/>
    <s v="44571_3"/>
    <n v="104.42913631335554"/>
    <n v="256.30715622189672"/>
    <n v="235.76830692227711"/>
    <n v="177.2248768547116"/>
    <n v="9.1033145642191587E-2"/>
    <n v="0.8859725289794057"/>
    <n v="0.28878560034010481"/>
    <n v="-13.185770472553218"/>
    <n v="-27.916915067020486"/>
    <n v="-23.757306794213171"/>
    <n v="-21.97991999950321"/>
    <n v="-7.7758126081802076E-3"/>
    <n v="1.1771328223079752E-2"/>
    <n v="-2.7212910076787177E-2"/>
    <n v="0"/>
    <n v="0"/>
    <n v="0"/>
    <n v="0"/>
    <n v="0"/>
    <n v="0"/>
    <n v="0"/>
  </r>
  <r>
    <x v="9"/>
    <x v="3"/>
    <s v="44571_4"/>
    <n v="100.03297503178636"/>
    <n v="242.96563861942991"/>
    <n v="221.98336806262662"/>
    <n v="168.01712430220712"/>
    <n v="8.9360494802251292E-2"/>
    <n v="0.8502109924637361"/>
    <n v="0.28315238876784443"/>
    <n v="-13.353456302309866"/>
    <n v="-28.562842173110198"/>
    <n v="-24.349942141481389"/>
    <n v="-22.447568027665479"/>
    <n v="-6.3875876181628335E-3"/>
    <n v="1.5512508347946064E-2"/>
    <n v="-2.3078492806419219E-2"/>
    <n v="0"/>
    <n v="0"/>
    <n v="0"/>
    <n v="0"/>
    <n v="0"/>
    <n v="0"/>
    <n v="0"/>
  </r>
  <r>
    <x v="9"/>
    <x v="4"/>
    <s v="44571_5"/>
    <n v="97.207273303355791"/>
    <n v="234.8390846073388"/>
    <n v="214.3256102341484"/>
    <n v="162.58190682149285"/>
    <n v="9.0001514226415391E-2"/>
    <n v="0.83483001685833269"/>
    <n v="0.28496190002427624"/>
    <n v="-14.075128126762147"/>
    <n v="-29.848983893425704"/>
    <n v="-25.490616259781611"/>
    <n v="-23.506988283581961"/>
    <n v="-5.9716893880003147E-3"/>
    <n v="1.4930412032477603E-2"/>
    <n v="-2.1819723782834186E-2"/>
    <n v="0"/>
    <n v="0"/>
    <n v="0"/>
    <n v="0"/>
    <n v="0"/>
    <n v="0"/>
    <n v="0"/>
  </r>
  <r>
    <x v="9"/>
    <x v="5"/>
    <s v="44571_6"/>
    <n v="97.255655846125549"/>
    <n v="236.53566834993296"/>
    <n v="216.14126073362786"/>
    <n v="162.94240575177932"/>
    <n v="9.1983343850353241E-2"/>
    <n v="0.84035608912239057"/>
    <n v="0.29030263750845964"/>
    <n v="-14.398206606866129"/>
    <n v="-30.675607489009476"/>
    <n v="-26.56025140859191"/>
    <n v="-24.209301284155259"/>
    <n v="-5.4078935992994473E-3"/>
    <n v="1.2280516912958705E-2"/>
    <n v="-2.0438844001419237E-2"/>
    <n v="0"/>
    <n v="0"/>
    <n v="0"/>
    <n v="0"/>
    <n v="0"/>
    <n v="0"/>
    <n v="0"/>
  </r>
  <r>
    <x v="9"/>
    <x v="6"/>
    <s v="44571_7"/>
    <n v="99.043727955070324"/>
    <n v="243.15082205450042"/>
    <n v="222.79345316738875"/>
    <n v="166.9869904784918"/>
    <n v="9.000215019136476E-2"/>
    <n v="0.86719706626896487"/>
    <n v="0.2849360369251005"/>
    <n v="-14.788545026962442"/>
    <n v="-33.475414835074361"/>
    <n v="-29.728084947158635"/>
    <n v="-25.429333677535368"/>
    <n v="-5.7141995660348176E-3"/>
    <n v="9.9612588149243855E-3"/>
    <n v="-2.1325832985052473E-2"/>
    <n v="0"/>
    <n v="0"/>
    <n v="0"/>
    <n v="0"/>
    <n v="0"/>
    <n v="0"/>
    <n v="0"/>
  </r>
  <r>
    <x v="9"/>
    <x v="7"/>
    <s v="44571_8"/>
    <n v="110.12829386433967"/>
    <n v="268.0810158314635"/>
    <n v="242.96656394800749"/>
    <n v="184.55063505714455"/>
    <n v="8.2776577785995023E-2"/>
    <n v="0.90832475914438804"/>
    <n v="0.26504467837295598"/>
    <n v="-23.593514681757647"/>
    <n v="-56.756270698022782"/>
    <n v="-56.493684789184321"/>
    <n v="-43.523994651946097"/>
    <n v="-4.1359906008534772E-3"/>
    <n v="2.6776537006625904E-2"/>
    <n v="-1.6765925783524638E-2"/>
    <n v="0"/>
    <n v="0"/>
    <n v="0"/>
    <n v="0"/>
    <n v="0"/>
    <n v="0"/>
    <n v="0"/>
  </r>
  <r>
    <x v="9"/>
    <x v="8"/>
    <s v="44571_9"/>
    <n v="134.79378843016525"/>
    <n v="329.62680316425605"/>
    <n v="294.0787683931494"/>
    <n v="224.7443124629975"/>
    <n v="9.4523506422836842E-2"/>
    <n v="1.1999019028525375"/>
    <n v="0.30038700718900979"/>
    <n v="-17.489535850371642"/>
    <n v="-36.291393899242379"/>
    <n v="-40.86388038862173"/>
    <n v="-33.751908565068881"/>
    <n v="1.0764213784493526E-2"/>
    <n v="0.16862480294550108"/>
    <n v="2.6106038640146427E-2"/>
    <n v="0"/>
    <n v="0"/>
    <n v="0"/>
    <n v="0"/>
    <n v="0"/>
    <n v="0"/>
    <n v="0"/>
  </r>
  <r>
    <x v="9"/>
    <x v="9"/>
    <s v="44571_10"/>
    <n v="155.87160172646671"/>
    <n v="378.33796427594342"/>
    <n v="337.01671296282262"/>
    <n v="259.04301061001291"/>
    <n v="0.11925130826446367"/>
    <n v="1.3576224681984179"/>
    <n v="0.37274639721803055"/>
    <n v="-11.715496612489904"/>
    <n v="-20.595618595960616"/>
    <n v="-26.990242827490114"/>
    <n v="-24.858289685928646"/>
    <n v="4.4643484845435316E-2"/>
    <n v="0.3645590204520231"/>
    <n v="0.12430011565529739"/>
    <n v="0"/>
    <n v="0"/>
    <n v="0"/>
    <n v="0"/>
    <n v="0.2297588485913778"/>
    <n v="0.76632539735324035"/>
    <n v="0.49207815372651398"/>
  </r>
  <r>
    <x v="9"/>
    <x v="10"/>
    <s v="44571_11"/>
    <n v="173.67536645209518"/>
    <n v="414.62226504810769"/>
    <n v="369.1180365835412"/>
    <n v="286.01688073934531"/>
    <n v="0.13014953701039816"/>
    <n v="1.4868970185399075"/>
    <n v="0.40503720088001"/>
    <n v="-9.4325158532807762"/>
    <n v="-13.368366862750168"/>
    <n v="-19.640763681780378"/>
    <n v="-20.203766626176677"/>
    <n v="5.3169371104592446E-2"/>
    <n v="0.42625175407521709"/>
    <n v="0.14882544814785575"/>
    <n v="0"/>
    <n v="0"/>
    <n v="0"/>
    <n v="0"/>
    <n v="0.31669890597731243"/>
    <n v="1.0615215499749195"/>
    <n v="0.73875466025816838"/>
  </r>
  <r>
    <x v="9"/>
    <x v="11"/>
    <s v="44571_12"/>
    <n v="183.7365299416881"/>
    <n v="441.48281696367127"/>
    <n v="392.68360857898182"/>
    <n v="304.08508007826259"/>
    <n v="0.1305262306264538"/>
    <n v="1.5809832586432799"/>
    <n v="0.40742111236192374"/>
    <n v="-5.3145201549083048"/>
    <n v="-3.9103486828480638"/>
    <n v="-11.353983243424279"/>
    <n v="-14.124100118547295"/>
    <n v="5.7524321311832494E-2"/>
    <n v="0.4588975487994113"/>
    <n v="0.16148906797216844"/>
    <n v="0"/>
    <n v="0"/>
    <n v="0"/>
    <n v="0"/>
    <n v="0.3799256740686407"/>
    <n v="1.1754272891718114"/>
    <n v="0.9179376448501031"/>
  </r>
  <r>
    <x v="9"/>
    <x v="12"/>
    <s v="44571_13"/>
    <n v="193.55598689322755"/>
    <n v="461.63760898462425"/>
    <n v="412.25413625740663"/>
    <n v="319.64862973897044"/>
    <n v="0.12981115320224873"/>
    <n v="1.6049715187701559"/>
    <n v="0.4069972679635932"/>
    <n v="-2.3157196472072865"/>
    <n v="1.6122897617959637"/>
    <n v="-6.1549757418535105"/>
    <n v="-9.3469621088255259"/>
    <n v="5.3299988941444464E-2"/>
    <n v="0.44555307278022027"/>
    <n v="0.14962403083155768"/>
    <n v="0"/>
    <n v="0"/>
    <n v="0"/>
    <n v="0"/>
    <n v="0.3198631755834706"/>
    <n v="1.0259905804687193"/>
    <n v="0.74349223138447096"/>
  </r>
  <r>
    <x v="9"/>
    <x v="13"/>
    <s v="44571_14"/>
    <n v="202.26847618302023"/>
    <n v="482.80693828886825"/>
    <n v="433.80796540290658"/>
    <n v="335.59801010139853"/>
    <n v="0.13642595542726654"/>
    <n v="1.6386241634187051"/>
    <n v="0.4260184791845516"/>
    <n v="2.0873118687150694E-2"/>
    <n v="5.0398527385655774"/>
    <n v="-2.3782586775067531"/>
    <n v="-5.6669843063485237"/>
    <n v="5.4087491773326772E-2"/>
    <n v="0.43974627482316681"/>
    <n v="0.15203276976769839"/>
    <n v="0"/>
    <n v="0"/>
    <n v="0"/>
    <n v="0"/>
    <n v="0.30755880619825693"/>
    <n v="0.92272061890245016"/>
    <n v="0.71024963751923686"/>
  </r>
  <r>
    <x v="9"/>
    <x v="14"/>
    <s v="44571_15"/>
    <n v="206.13583950528732"/>
    <n v="497.96556315339961"/>
    <n v="446.9448905990281"/>
    <n v="343.39571015462565"/>
    <n v="0.13108685016643887"/>
    <n v="1.6792073254575315"/>
    <n v="0.40972897360250365"/>
    <n v="1.7435555345329812"/>
    <n v="13.630235598919732"/>
    <n v="5.3100425235823607"/>
    <n v="-1.2752839053681093"/>
    <n v="4.9038115768808468E-2"/>
    <n v="0.45760389220633624"/>
    <n v="0.13738886199004213"/>
    <n v="0"/>
    <n v="0"/>
    <n v="0"/>
    <n v="0"/>
    <n v="0.25202552306447651"/>
    <n v="1.0029571121448542"/>
    <n v="0.55211531565098693"/>
  </r>
  <r>
    <x v="9"/>
    <x v="15"/>
    <s v="44571_16"/>
    <n v="208.97428912333942"/>
    <n v="507.45247801369254"/>
    <n v="455.09438984373628"/>
    <n v="347.32298527851708"/>
    <n v="0.13789386278877946"/>
    <n v="1.7500677427275984"/>
    <n v="0.42939832335352635"/>
    <n v="1.0681536013765296"/>
    <n v="15.648218996959379"/>
    <n v="8.2203105395680378"/>
    <n v="-1.6658922158307252"/>
    <n v="5.0512301811017811E-2"/>
    <n v="0.47423018400058614"/>
    <n v="0.14174041694802686"/>
    <n v="0"/>
    <n v="0"/>
    <n v="0"/>
    <n v="0"/>
    <n v="0.24920910337518068"/>
    <n v="1.0231724262433823"/>
    <n v="0.54533848352558312"/>
  </r>
  <r>
    <x v="9"/>
    <x v="16"/>
    <s v="44571_17"/>
    <n v="207.90582097672348"/>
    <n v="504.93441896980892"/>
    <n v="452.81934034882892"/>
    <n v="345.24608185732768"/>
    <n v="0.13640910291322084"/>
    <n v="1.7132959962499477"/>
    <n v="0.42570255243957333"/>
    <n v="2.5772238443040223"/>
    <n v="19.328986220022312"/>
    <n v="11.736683027192756"/>
    <n v="1.0154868591022579"/>
    <n v="5.2437785679301692E-2"/>
    <n v="0.49440000377230509"/>
    <n v="0.14762090837445607"/>
    <n v="0"/>
    <n v="0"/>
    <n v="0"/>
    <n v="0"/>
    <n v="0.28315147094235527"/>
    <n v="1.249889006850313"/>
    <n v="0.64595842811928361"/>
  </r>
  <r>
    <x v="9"/>
    <x v="17"/>
    <s v="44571_18"/>
    <n v="200.90212729576223"/>
    <n v="487.95154992010873"/>
    <n v="438.71397548306663"/>
    <n v="335.27011582355186"/>
    <n v="0.12891985929885527"/>
    <n v="1.6410450975614232"/>
    <n v="0.40286047937585295"/>
    <n v="-3.1722461216821691"/>
    <n v="5.3768254030888292"/>
    <n v="1.2257974918071834"/>
    <n v="-7.1744243812299313"/>
    <n v="3.7855522737847189E-2"/>
    <n v="0.38005657565168594"/>
    <n v="0.10526880671385433"/>
    <n v="0"/>
    <n v="0"/>
    <n v="0"/>
    <n v="0"/>
    <n v="9.943336458271311E-2"/>
    <n v="0.42706831992024841"/>
    <n v="0.20342680717823788"/>
  </r>
  <r>
    <x v="9"/>
    <x v="18"/>
    <s v="44571_19"/>
    <n v="183.90213928040225"/>
    <n v="447.22642697586497"/>
    <n v="406.9801650218817"/>
    <n v="310.42547544853204"/>
    <n v="0.11407492269254459"/>
    <n v="1.4370629542600484"/>
    <n v="0.36005210569512214"/>
    <n v="-9.3924112249994014"/>
    <n v="-11.773890924221771"/>
    <n v="-13.561421415494932"/>
    <n v="-17.321722901113169"/>
    <n v="2.2878405578708395E-2"/>
    <n v="0.28936645226832591"/>
    <n v="6.2211647714746063E-2"/>
    <n v="0"/>
    <n v="0"/>
    <n v="0"/>
    <n v="0"/>
    <n v="5.2239910812308958E-4"/>
    <n v="1.6093956486196579E-2"/>
    <n v="0"/>
  </r>
  <r>
    <x v="9"/>
    <x v="19"/>
    <s v="44571_20"/>
    <n v="170.62640961767872"/>
    <n v="421.48199789378793"/>
    <n v="387.89413641307868"/>
    <n v="290.59944145939687"/>
    <n v="0.11215146971266027"/>
    <n v="1.3433425609169685"/>
    <n v="0.35472103615446648"/>
    <n v="-15.912680809033393"/>
    <n v="-25.303871526367253"/>
    <n v="-26.106294898150868"/>
    <n v="-26.706718200532823"/>
    <n v="1.5367819647150054E-2"/>
    <n v="0.24067536569502218"/>
    <n v="4.0428964080765566E-2"/>
    <n v="0"/>
    <n v="0"/>
    <n v="0"/>
    <n v="0"/>
    <n v="0"/>
    <n v="0"/>
    <n v="0"/>
  </r>
  <r>
    <x v="9"/>
    <x v="20"/>
    <s v="44571_21"/>
    <n v="163.23549987656452"/>
    <n v="410.23605996572525"/>
    <n v="382.55577281081446"/>
    <n v="281.13878156178777"/>
    <n v="0.11307201872139079"/>
    <n v="1.3198444989165272"/>
    <n v="0.35678999843817844"/>
    <n v="-19.115521101532707"/>
    <n v="-34.283780051423264"/>
    <n v="-34.142001984099466"/>
    <n v="-32.59522000701304"/>
    <n v="2.8006891195518475E-3"/>
    <n v="0.16822934387980393"/>
    <n v="3.6201966446318791E-3"/>
    <n v="0"/>
    <n v="0"/>
    <n v="0"/>
    <n v="0"/>
    <n v="0"/>
    <n v="0"/>
    <n v="0"/>
  </r>
  <r>
    <x v="9"/>
    <x v="21"/>
    <s v="44571_22"/>
    <n v="172.16702176335738"/>
    <n v="436.30067046858301"/>
    <n v="410.69179937197191"/>
    <n v="299.14393376734381"/>
    <n v="0.1347860788828531"/>
    <n v="1.4551167293558616"/>
    <n v="0.41994011822685551"/>
    <n v="-21.958896482392099"/>
    <n v="-39.281740363390846"/>
    <n v="-36.552254620479061"/>
    <n v="-36.765417805630243"/>
    <n v="4.2629791318819256E-3"/>
    <n v="0.15286496703362312"/>
    <n v="7.2695596192877627E-3"/>
    <n v="0"/>
    <n v="0"/>
    <n v="0"/>
    <n v="0"/>
    <n v="0"/>
    <n v="0"/>
    <n v="0"/>
  </r>
  <r>
    <x v="9"/>
    <x v="22"/>
    <s v="44571_23"/>
    <n v="164.34582893465188"/>
    <n v="420.82274743032059"/>
    <n v="397.04852660933688"/>
    <n v="287.14972428780936"/>
    <n v="0.1297237702502804"/>
    <n v="1.426058860532339"/>
    <n v="0.40481827528530911"/>
    <n v="-23.106896309415351"/>
    <n v="-41.293395782577726"/>
    <n v="-37.203748759622201"/>
    <n v="-37.952568825692467"/>
    <n v="1.5287865812371789E-3"/>
    <n v="0.13229685379285766"/>
    <n v="-6.2435981642622275E-4"/>
    <n v="0"/>
    <n v="0"/>
    <n v="0"/>
    <n v="0"/>
    <n v="0"/>
    <n v="0"/>
    <n v="0"/>
  </r>
  <r>
    <x v="9"/>
    <x v="23"/>
    <s v="44571_24"/>
    <n v="149.05743571584108"/>
    <n v="383.60092965761584"/>
    <n v="362.12193581779854"/>
    <n v="260.00922980066457"/>
    <n v="0.11648603958619624"/>
    <n v="1.2719755533411334"/>
    <n v="0.36543782956868537"/>
    <n v="-12.43893109200399"/>
    <n v="-21.850678162182898"/>
    <n v="-17.514378408514034"/>
    <n v="-16.153311653698346"/>
    <n v="-4.9229372766199158E-3"/>
    <n v="8.7538766472221308E-2"/>
    <n v="-1.9235287694486323E-2"/>
    <n v="0"/>
    <n v="0"/>
    <n v="0"/>
    <n v="0"/>
    <n v="0"/>
    <n v="0"/>
    <n v="0"/>
  </r>
  <r>
    <x v="10"/>
    <x v="0"/>
    <s v="44572_1"/>
    <n v="132.39892174822958"/>
    <n v="338.83556628262926"/>
    <n v="316.56426018181088"/>
    <n v="229.13983937635388"/>
    <n v="0.10529663511884879"/>
    <n v="1.1448161250302182"/>
    <n v="0.33176735725084061"/>
    <n v="-9.9351296666123385"/>
    <n v="-17.838820347784399"/>
    <n v="-13.647870639492885"/>
    <n v="-11.548630076402006"/>
    <n v="-7.0342592465753601E-3"/>
    <n v="7.5260264544113484E-2"/>
    <n v="-2.5227939328932161E-2"/>
    <n v="0"/>
    <n v="0"/>
    <n v="0"/>
    <n v="0"/>
    <n v="0"/>
    <n v="0"/>
    <n v="0"/>
  </r>
  <r>
    <x v="10"/>
    <x v="1"/>
    <s v="44572_2"/>
    <n v="118.6679482211715"/>
    <n v="298.74086739221417"/>
    <n v="275.47252248932807"/>
    <n v="201.88010824578069"/>
    <n v="9.7404165475496102E-2"/>
    <n v="1.0186054478324298"/>
    <n v="0.30813521871627658"/>
    <n v="-9.4953887260676435"/>
    <n v="-8.687665898021514"/>
    <n v="-4.0423985190819032"/>
    <n v="-9.797233393887435"/>
    <n v="-7.0634894338891399E-3"/>
    <n v="6.3577489259654868E-2"/>
    <n v="-2.514541631836895E-2"/>
    <n v="0"/>
    <n v="0"/>
    <n v="0"/>
    <n v="0"/>
    <n v="0"/>
    <n v="0"/>
    <n v="0"/>
  </r>
  <r>
    <x v="10"/>
    <x v="2"/>
    <s v="44572_3"/>
    <n v="110.06490845205477"/>
    <n v="274.35867574398452"/>
    <n v="251.64525997114802"/>
    <n v="185.45899834129025"/>
    <n v="9.4766766488366405E-2"/>
    <n v="0.94947605438089355"/>
    <n v="0.29970923535865629"/>
    <n v="-12.079459084908761"/>
    <n v="-14.100314255298956"/>
    <n v="-8.1644758790993137"/>
    <n v="-14.018368702047589"/>
    <n v="-6.1057606584599741E-3"/>
    <n v="5.0798457745721053E-2"/>
    <n v="-2.245214217468482E-2"/>
    <n v="0"/>
    <n v="0"/>
    <n v="0"/>
    <n v="0"/>
    <n v="0"/>
    <n v="0"/>
    <n v="0"/>
  </r>
  <r>
    <x v="10"/>
    <x v="3"/>
    <s v="44572_4"/>
    <n v="105.25405554050076"/>
    <n v="260.29569488720966"/>
    <n v="237.23896633595496"/>
    <n v="176.03770539846658"/>
    <n v="9.1645975842359464E-2"/>
    <n v="0.91112288865069135"/>
    <n v="0.28995610476824024"/>
    <n v="-12.351263509820512"/>
    <n v="-15.123192093460339"/>
    <n v="-8.8327977878798354"/>
    <n v="-14.563182773390391"/>
    <n v="-6.7019490293876022E-3"/>
    <n v="5.102074870227908E-2"/>
    <n v="-2.4251914560103442E-2"/>
    <n v="0"/>
    <n v="0"/>
    <n v="0"/>
    <n v="0"/>
    <n v="0"/>
    <n v="0"/>
    <n v="0"/>
  </r>
  <r>
    <x v="10"/>
    <x v="4"/>
    <s v="44572_5"/>
    <n v="102.20676560039047"/>
    <n v="252.47787702564921"/>
    <n v="229.396906410555"/>
    <n v="170.88375488258694"/>
    <n v="9.2477962026981872E-2"/>
    <n v="0.89255818452065228"/>
    <n v="0.29186341438214181"/>
    <n v="-13.156102625682077"/>
    <n v="-17.073573508623607"/>
    <n v="-10.898480595276478"/>
    <n v="-15.919929249902239"/>
    <n v="-6.3059456504182603E-3"/>
    <n v="4.6037670868344031E-2"/>
    <n v="-2.3308241048153461E-2"/>
    <n v="0"/>
    <n v="0"/>
    <n v="0"/>
    <n v="0"/>
    <n v="0"/>
    <n v="0"/>
    <n v="0"/>
  </r>
  <r>
    <x v="10"/>
    <x v="5"/>
    <s v="44572_6"/>
    <n v="102.2742354628891"/>
    <n v="252.85517430609363"/>
    <n v="229.74062241981014"/>
    <n v="170.9107237894579"/>
    <n v="9.2220956386756966E-2"/>
    <n v="0.88581424497914296"/>
    <n v="0.29130134641934047"/>
    <n v="-13.443567787335127"/>
    <n v="-18.509075721567459"/>
    <n v="-11.722371330412162"/>
    <n v="-16.411892808530112"/>
    <n v="-6.3354517801283323E-3"/>
    <n v="3.9280484022054189E-2"/>
    <n v="-2.3307615493982043E-2"/>
    <n v="0"/>
    <n v="0"/>
    <n v="0"/>
    <n v="0"/>
    <n v="0"/>
    <n v="0"/>
    <n v="0"/>
  </r>
  <r>
    <x v="10"/>
    <x v="6"/>
    <s v="44572_7"/>
    <n v="104.50377366489633"/>
    <n v="261.50407806270596"/>
    <n v="238.89734457960196"/>
    <n v="175.92200456828118"/>
    <n v="8.8577760003787309E-2"/>
    <n v="0.89424578583440051"/>
    <n v="0.28113618019910636"/>
    <n v="-14.623598884732775"/>
    <n v="-23.105542714421802"/>
    <n v="-17.802093905646746"/>
    <n v="-19.051979390098591"/>
    <n v="-7.3876436600248865E-3"/>
    <n v="2.921377149760894E-2"/>
    <n v="-2.6454360974102174E-2"/>
    <n v="0"/>
    <n v="0"/>
    <n v="0"/>
    <n v="0"/>
    <n v="0"/>
    <n v="0"/>
    <n v="0"/>
  </r>
  <r>
    <x v="10"/>
    <x v="7"/>
    <s v="44572_8"/>
    <n v="114.68743921819839"/>
    <n v="282.13798296740629"/>
    <n v="255.58241007355389"/>
    <n v="191.91290690299661"/>
    <n v="8.2043750943442725E-2"/>
    <n v="0.95925331273867298"/>
    <n v="0.26299112690940274"/>
    <n v="-17.904197068865987"/>
    <n v="-36.372783125246251"/>
    <n v="-36.301516526346077"/>
    <n v="-28.916033678163632"/>
    <n v="-4.3896297642346434E-3"/>
    <n v="5.7120871568320117E-2"/>
    <n v="-1.7561681892668345E-2"/>
    <n v="0"/>
    <n v="0"/>
    <n v="0"/>
    <n v="0"/>
    <n v="0"/>
    <n v="0"/>
    <n v="0"/>
  </r>
  <r>
    <x v="10"/>
    <x v="8"/>
    <s v="44572_9"/>
    <n v="138.15678071195919"/>
    <n v="339.04187453056471"/>
    <n v="303.11178113192801"/>
    <n v="230.28668192999004"/>
    <n v="9.4457346436196729E-2"/>
    <n v="1.1959563220527651"/>
    <n v="0.30049837245060718"/>
    <n v="-11.502496248795227"/>
    <n v="-19.805209439053439"/>
    <n v="-22.857070808016935"/>
    <n v="-20.361832477751982"/>
    <n v="1.1615326377824236E-2"/>
    <n v="0.18210635880418266"/>
    <n v="2.8651029438654399E-2"/>
    <n v="0"/>
    <n v="0"/>
    <n v="0"/>
    <n v="0"/>
    <n v="0"/>
    <n v="0"/>
    <n v="0"/>
  </r>
  <r>
    <x v="10"/>
    <x v="9"/>
    <s v="44572_10"/>
    <n v="159.51347992989588"/>
    <n v="388.30650454634292"/>
    <n v="347.26626936239785"/>
    <n v="265.16194951142018"/>
    <n v="0.10721454422824755"/>
    <n v="1.3521740787471572"/>
    <n v="0.33851117542711789"/>
    <n v="-4.1876887067389514"/>
    <n v="-7.6867499690374039"/>
    <n v="-13.816956405545479"/>
    <n v="-11.879466071708551"/>
    <n v="3.2234912029319183E-2"/>
    <n v="0.31387363097561138"/>
    <n v="8.8494156915258929E-2"/>
    <n v="0"/>
    <n v="0"/>
    <n v="0"/>
    <n v="0"/>
    <n v="8.9358999301659317E-2"/>
    <n v="0.35780552101804408"/>
    <n v="0.17126306011235373"/>
  </r>
  <r>
    <x v="10"/>
    <x v="10"/>
    <s v="44572_11"/>
    <n v="176.07209424955315"/>
    <n v="423.59338492633606"/>
    <n v="378.62176219636439"/>
    <n v="291.48670870523"/>
    <n v="0.12029301965214954"/>
    <n v="1.4556212646790694"/>
    <n v="0.37596174340878513"/>
    <n v="-5.4373951121739053"/>
    <n v="-8.177009792449752"/>
    <n v="-16.302270324418288"/>
    <n v="-16.5070124138567"/>
    <n v="4.7097857846946978E-2"/>
    <n v="0.41449657575476045"/>
    <n v="0.13127174495804594"/>
    <n v="0"/>
    <n v="0"/>
    <n v="0"/>
    <n v="0"/>
    <n v="0.26238496762918856"/>
    <n v="1.0162178230596628"/>
    <n v="0.58382283579182337"/>
  </r>
  <r>
    <x v="10"/>
    <x v="11"/>
    <s v="44572_12"/>
    <n v="187.40450854903804"/>
    <n v="446.20860261348565"/>
    <n v="399.3052020424746"/>
    <n v="308.396956097756"/>
    <n v="0.12546713576544802"/>
    <n v="1.414041322164693"/>
    <n v="0.39224385492898345"/>
    <n v="-0.47116536329403669"/>
    <n v="0.18141190320765821"/>
    <n v="-7.6932334990338695"/>
    <n v="-9.6336181950904276"/>
    <n v="5.1842921553235874E-2"/>
    <n v="0.34004068878742394"/>
    <n v="0.14538563384751096"/>
    <n v="0"/>
    <n v="0"/>
    <n v="0"/>
    <n v="0"/>
    <n v="0.31400292490565651"/>
    <n v="0.4714234794078957"/>
    <n v="0.73412272763928155"/>
  </r>
  <r>
    <x v="10"/>
    <x v="12"/>
    <s v="44572_13"/>
    <n v="196.47556672712417"/>
    <n v="467.10779818582523"/>
    <n v="420.0056840449808"/>
    <n v="324.62855359945621"/>
    <n v="0.1253646026774799"/>
    <n v="1.4554610651448134"/>
    <n v="0.39223730825977593"/>
    <n v="2.5324920045543173"/>
    <n v="2.1856486878191079"/>
    <n v="-4.8657347904811941"/>
    <n v="-6.7240541672280001"/>
    <n v="4.602183669968251E-2"/>
    <n v="0.29045988747115609"/>
    <n v="0.12874951388747027"/>
    <n v="0"/>
    <n v="0"/>
    <n v="0"/>
    <n v="0"/>
    <n v="0.22803636908141664"/>
    <n v="0"/>
    <n v="0.48739953395983759"/>
  </r>
  <r>
    <x v="10"/>
    <x v="13"/>
    <s v="44572_14"/>
    <n v="205.8045739963267"/>
    <n v="488.08635371555107"/>
    <n v="439.26922586887173"/>
    <n v="341.20232438338576"/>
    <n v="0.12573594287436649"/>
    <n v="1.4883194758212384"/>
    <n v="0.39265045526336717"/>
    <n v="3.7537989648451564"/>
    <n v="4.9116166174544746"/>
    <n v="-3.1978244165240293"/>
    <n v="-3.9371280781682909"/>
    <n v="4.0286555038086508E-2"/>
    <n v="0.29926497959560772"/>
    <n v="0.1124508581064735"/>
    <n v="0"/>
    <n v="0"/>
    <n v="0"/>
    <n v="0"/>
    <n v="0.14162422905673361"/>
    <n v="1.3188132461112598E-2"/>
    <n v="0.27940535822215101"/>
  </r>
  <r>
    <x v="10"/>
    <x v="14"/>
    <s v="44572_15"/>
    <n v="210.3601265141227"/>
    <n v="502.58130860128648"/>
    <n v="453.10187365724562"/>
    <n v="348.65922424600399"/>
    <n v="0.12864466634118263"/>
    <n v="1.5736318025719893"/>
    <n v="0.40106906420968275"/>
    <n v="4.6614688437306668"/>
    <n v="12.327555347092591"/>
    <n v="3.9575437659977819"/>
    <n v="-1.0034217020335134E-2"/>
    <n v="4.0682700795746762E-2"/>
    <n v="0.36684478809790644"/>
    <n v="0.11371179403727764"/>
    <n v="0"/>
    <n v="0"/>
    <n v="0"/>
    <n v="0"/>
    <n v="0.13695312251602187"/>
    <n v="0.42929948800535989"/>
    <n v="0.27592287110602454"/>
  </r>
  <r>
    <x v="10"/>
    <x v="15"/>
    <s v="44572_16"/>
    <n v="212.4470288483117"/>
    <n v="511.41870060748079"/>
    <n v="460.57206302908696"/>
    <n v="352.54490817579335"/>
    <n v="0.13371871303292301"/>
    <n v="1.6679458486739767"/>
    <n v="0.41699309523298161"/>
    <n v="5.8312622737920972"/>
    <n v="17.295090769821471"/>
    <n v="8.70211718759648"/>
    <n v="2.1529194466462158"/>
    <n v="4.8410550923160114E-2"/>
    <n v="0.43539668079861865"/>
    <n v="0.13614175335873457"/>
    <n v="0"/>
    <n v="0"/>
    <n v="0"/>
    <n v="0"/>
    <n v="0.23317460970623527"/>
    <n v="0.83858846863271252"/>
    <n v="0.50727922181148311"/>
  </r>
  <r>
    <x v="10"/>
    <x v="16"/>
    <s v="44572_17"/>
    <n v="212.11037012998193"/>
    <n v="513.55998590877221"/>
    <n v="461.72863655237427"/>
    <n v="352.78769248136905"/>
    <n v="0.12944438987770349"/>
    <n v="1.697333802319428"/>
    <n v="0.40440637917107397"/>
    <n v="4.6211956729822861"/>
    <n v="15.453408581152953"/>
    <n v="7.014591350257767"/>
    <n v="0.60544088386701578"/>
    <n v="3.6153439581455296E-2"/>
    <n v="0.39578185204340244"/>
    <n v="0.10080941094394541"/>
    <n v="0"/>
    <n v="0"/>
    <n v="0"/>
    <n v="0"/>
    <n v="8.4549193947918544E-2"/>
    <n v="0.46386740934047993"/>
    <n v="0.16414804889885107"/>
  </r>
  <r>
    <x v="10"/>
    <x v="17"/>
    <s v="44572_18"/>
    <n v="206.28143810055485"/>
    <n v="498.02248315123933"/>
    <n v="448.49119394877948"/>
    <n v="344.27716646467866"/>
    <n v="0.12510283520481541"/>
    <n v="1.6045966552342894"/>
    <n v="0.39197166004597428"/>
    <n v="3.0254413532641995"/>
    <n v="10.402682210954016"/>
    <n v="2.0732477440813648"/>
    <n v="-1.0649873769627698"/>
    <n v="3.4917312004215793E-2"/>
    <n v="0.37053135494067102"/>
    <n v="9.7249713667696261E-2"/>
    <n v="0"/>
    <n v="0"/>
    <n v="0"/>
    <n v="0"/>
    <n v="8.1519488262312562E-2"/>
    <n v="0.40865424081333884"/>
    <n v="0.15531177872107602"/>
  </r>
  <r>
    <x v="10"/>
    <x v="18"/>
    <s v="44572_19"/>
    <n v="191.51775912954628"/>
    <n v="461.45113009707001"/>
    <n v="419.72996996186851"/>
    <n v="321.71361718057426"/>
    <n v="0.11773576945331327"/>
    <n v="1.4463324692852044"/>
    <n v="0.37178054154049789"/>
    <n v="-3.2649098844055882"/>
    <n v="-6.4004482151950386"/>
    <n v="-12.307994802921154"/>
    <n v="-10.199317945415881"/>
    <n v="2.3162251109109737E-2"/>
    <n v="0.27396476225323085"/>
    <n v="6.3222630128819082E-2"/>
    <n v="0"/>
    <n v="0"/>
    <n v="0"/>
    <n v="0"/>
    <n v="0"/>
    <n v="0"/>
    <n v="0"/>
  </r>
  <r>
    <x v="10"/>
    <x v="19"/>
    <s v="44572_20"/>
    <n v="178.08650749439951"/>
    <n v="436.69286299363216"/>
    <n v="401.73629837163713"/>
    <n v="302.66308393598661"/>
    <n v="0.11504236657675272"/>
    <n v="1.3449182108269555"/>
    <n v="0.363967946435795"/>
    <n v="-10.494105902282225"/>
    <n v="-20.084778090956313"/>
    <n v="-23.827122004708492"/>
    <n v="-19.527949866388724"/>
    <n v="1.6518823419394119E-2"/>
    <n v="0.21904691949246671"/>
    <n v="4.4020650624361155E-2"/>
    <n v="0"/>
    <n v="0"/>
    <n v="0"/>
    <n v="0"/>
    <n v="0"/>
    <n v="0"/>
    <n v="0"/>
  </r>
  <r>
    <x v="10"/>
    <x v="20"/>
    <s v="44572_21"/>
    <n v="169.50152235386511"/>
    <n v="423.47331987894563"/>
    <n v="393.53766591312342"/>
    <n v="290.87612111437863"/>
    <n v="0.11291210870422247"/>
    <n v="1.3205884626619966"/>
    <n v="0.35765189040774636"/>
    <n v="-15.964517792932766"/>
    <n v="-31.027855282194903"/>
    <n v="-33.799960388576423"/>
    <n v="-27.979449353541035"/>
    <n v="5.2730342158153216E-3"/>
    <n v="0.16398264820081843"/>
    <n v="1.1034738479618597E-2"/>
    <n v="0"/>
    <n v="0"/>
    <n v="0"/>
    <n v="0"/>
    <n v="0"/>
    <n v="0"/>
    <n v="0"/>
  </r>
  <r>
    <x v="10"/>
    <x v="21"/>
    <s v="44572_22"/>
    <n v="177.29701131565773"/>
    <n v="447.99596711569103"/>
    <n v="421.76461972099048"/>
    <n v="307.52734947377132"/>
    <n v="0.13567741660947763"/>
    <n v="1.4743434805641806"/>
    <n v="0.42323171118023328"/>
    <n v="-19.173985398904353"/>
    <n v="-36.040655991508785"/>
    <n v="-36.065092576727892"/>
    <n v="-32.504503241192928"/>
    <n v="5.5083361099481625E-3"/>
    <n v="0.15731926640280258"/>
    <n v="1.1079436604423298E-2"/>
    <n v="0"/>
    <n v="0"/>
    <n v="0"/>
    <n v="0"/>
    <n v="0"/>
    <n v="0"/>
    <n v="0"/>
  </r>
  <r>
    <x v="10"/>
    <x v="22"/>
    <s v="44572_23"/>
    <n v="171.35611413936343"/>
    <n v="436.41566259749334"/>
    <n v="410.89137623210297"/>
    <n v="298.32057607699772"/>
    <n v="0.1323704609760363"/>
    <n v="1.4378263323887084"/>
    <n v="0.41268158139769634"/>
    <n v="-22.68543148456315"/>
    <n v="-43.754556135935523"/>
    <n v="-43.413162085492409"/>
    <n v="-38.591536985908554"/>
    <n v="-4.9878650793691017E-4"/>
    <n v="0.11487294846252943"/>
    <n v="-6.2031938267672285E-3"/>
    <n v="0"/>
    <n v="0"/>
    <n v="0"/>
    <n v="0"/>
    <n v="0"/>
    <n v="0"/>
    <n v="0"/>
  </r>
  <r>
    <x v="10"/>
    <x v="23"/>
    <s v="44572_24"/>
    <n v="156.63890854145754"/>
    <n v="400.60393782267175"/>
    <n v="377.37345005400721"/>
    <n v="272.29470452512999"/>
    <n v="0.12150428486961906"/>
    <n v="1.308169615762875"/>
    <n v="0.38097369840306211"/>
    <n v="-25.201525355920346"/>
    <n v="-49.497749233299203"/>
    <n v="-48.930506154304986"/>
    <n v="-43.10452823268799"/>
    <n v="-5.0169303220528308E-3"/>
    <n v="7.4971596440067456E-2"/>
    <n v="-1.9211996462662549E-2"/>
    <n v="0"/>
    <n v="0"/>
    <n v="0"/>
    <n v="0"/>
    <n v="0"/>
    <n v="0"/>
    <n v="0"/>
  </r>
  <r>
    <x v="11"/>
    <x v="0"/>
    <s v="44573_1"/>
    <n v="138.90350382571793"/>
    <n v="352.07062090326997"/>
    <n v="329.13551015706463"/>
    <n v="239.94968724033589"/>
    <n v="0.10963632354174793"/>
    <n v="1.1657055837534231"/>
    <n v="0.34517082624922557"/>
    <n v="-20.656423840094604"/>
    <n v="-40.981419779549768"/>
    <n v="-40.495930334449049"/>
    <n v="-34.701095416967682"/>
    <n v="-5.1581726551992065E-3"/>
    <n v="6.3976702583577086E-2"/>
    <n v="-1.9474483708579366E-2"/>
    <n v="0"/>
    <n v="0"/>
    <n v="0"/>
    <n v="0"/>
    <n v="0"/>
    <n v="0"/>
    <n v="0"/>
  </r>
  <r>
    <x v="11"/>
    <x v="1"/>
    <s v="44573_2"/>
    <n v="123.76838202732888"/>
    <n v="309.81949369424143"/>
    <n v="285.97455592810718"/>
    <n v="210.99399565363177"/>
    <n v="0.10058313937806546"/>
    <n v="1.0314468231577909"/>
    <n v="0.31783381653080139"/>
    <n v="-16.778051806489945"/>
    <n v="-35.81059360169678"/>
    <n v="-34.345201934859517"/>
    <n v="-26.845920418709667"/>
    <n v="-4.9494883385089077E-3"/>
    <n v="5.315952460315844E-2"/>
    <n v="-1.8728218373451306E-2"/>
    <n v="0"/>
    <n v="0"/>
    <n v="0"/>
    <n v="0"/>
    <n v="0"/>
    <n v="0"/>
    <n v="0"/>
  </r>
  <r>
    <x v="11"/>
    <x v="2"/>
    <s v="44573_3"/>
    <n v="113.63729442329243"/>
    <n v="281.83077645481376"/>
    <n v="258.87620149598257"/>
    <n v="191.76712681680826"/>
    <n v="9.7244521717891955E-2"/>
    <n v="0.97205146821305211"/>
    <n v="0.30743420855731318"/>
    <n v="-11.836299741151267"/>
    <n v="-25.782529053306657"/>
    <n v="-23.949429019505772"/>
    <n v="-17.119127821314109"/>
    <n v="-4.2088158286769164E-3"/>
    <n v="5.8407783473631389E-2"/>
    <n v="-1.6428654581285795E-2"/>
    <n v="0"/>
    <n v="0"/>
    <n v="0"/>
    <n v="0"/>
    <n v="0"/>
    <n v="0"/>
    <n v="0"/>
  </r>
  <r>
    <x v="11"/>
    <x v="3"/>
    <s v="44573_4"/>
    <n v="108.43689646385101"/>
    <n v="267.14513433256525"/>
    <n v="243.74395402565602"/>
    <n v="181.57530745132769"/>
    <n v="9.2061758567953539E-2"/>
    <n v="0.92111619746998097"/>
    <n v="0.29204012530005946"/>
    <n v="-12.893404151315458"/>
    <n v="-28.736827773603768"/>
    <n v="-26.640468759452865"/>
    <n v="-18.959695786057765"/>
    <n v="-5.2374971161587109E-3"/>
    <n v="4.4288527472469738E-2"/>
    <n v="-1.9479986922859363E-2"/>
    <n v="0"/>
    <n v="0"/>
    <n v="0"/>
    <n v="0"/>
    <n v="0"/>
    <n v="0"/>
    <n v="0"/>
  </r>
  <r>
    <x v="11"/>
    <x v="4"/>
    <s v="44573_5"/>
    <n v="105.26622125503813"/>
    <n v="258.52569442274989"/>
    <n v="235.09069783649301"/>
    <n v="175.88579692678712"/>
    <n v="9.3137105616843727E-2"/>
    <n v="0.90331742587022856"/>
    <n v="0.29477116224632327"/>
    <n v="-13.009244725323249"/>
    <n v="-29.024684381758554"/>
    <n v="-27.164675665421278"/>
    <n v="-19.320812491828626"/>
    <n v="-4.6385361009914066E-3"/>
    <n v="4.1798128734220355E-2"/>
    <n v="-1.7852498776868703E-2"/>
    <n v="0"/>
    <n v="0"/>
    <n v="0"/>
    <n v="0"/>
    <n v="0"/>
    <n v="0"/>
    <n v="0"/>
  </r>
  <r>
    <x v="11"/>
    <x v="5"/>
    <s v="44573_6"/>
    <n v="105.09924023026318"/>
    <n v="258.4196134585967"/>
    <n v="235.57399255530709"/>
    <n v="176.02627749768874"/>
    <n v="9.3624502799537129E-2"/>
    <n v="0.90757856018452554"/>
    <n v="0.29608320976834623"/>
    <n v="-13.734191932088635"/>
    <n v="-31.527431393597848"/>
    <n v="-28.785291292098208"/>
    <n v="-20.161099307018056"/>
    <n v="-5.3984239305336391E-3"/>
    <n v="3.796617752838876E-2"/>
    <n v="-2.0167286531812906E-2"/>
    <n v="0"/>
    <n v="0"/>
    <n v="0"/>
    <n v="0"/>
    <n v="0"/>
    <n v="0"/>
    <n v="0"/>
  </r>
  <r>
    <x v="11"/>
    <x v="6"/>
    <s v="44573_7"/>
    <n v="106.15071801985545"/>
    <n v="263.1254576627237"/>
    <n v="240.89205260673376"/>
    <n v="178.74211336567166"/>
    <n v="9.1316418714696493E-2"/>
    <n v="0.90624323632610959"/>
    <n v="0.28969326245702898"/>
    <n v="-14.921857054411989"/>
    <n v="-36.151057034009085"/>
    <n v="-36.391244744663311"/>
    <n v="-23.686125627758742"/>
    <n v="-5.7189348056311332E-3"/>
    <n v="2.3141631843608765E-2"/>
    <n v="-2.1243101154163092E-2"/>
    <n v="0"/>
    <n v="0"/>
    <n v="0"/>
    <n v="0"/>
    <n v="0"/>
    <n v="0"/>
    <n v="0"/>
  </r>
  <r>
    <x v="11"/>
    <x v="7"/>
    <s v="44573_8"/>
    <n v="116.53455814174829"/>
    <n v="284.55977381649728"/>
    <n v="258.50398751656394"/>
    <n v="194.86550630208782"/>
    <n v="8.6023187448750538E-2"/>
    <n v="0.96081721182993152"/>
    <n v="0.27518353493115183"/>
    <n v="-19.135548660402442"/>
    <n v="-40.658002136370655"/>
    <n v="-42.078797985285121"/>
    <n v="-32.276656568717108"/>
    <n v="-2.5731743927194131E-3"/>
    <n v="5.1149250338797636E-2"/>
    <n v="-1.2175973226895603E-2"/>
    <n v="0"/>
    <n v="0"/>
    <n v="0"/>
    <n v="0"/>
    <n v="0"/>
    <n v="0"/>
    <n v="0"/>
  </r>
  <r>
    <x v="11"/>
    <x v="8"/>
    <s v="44573_9"/>
    <n v="141.12513558466645"/>
    <n v="344.08337835579835"/>
    <n v="308.61136707542238"/>
    <n v="234.62716833592"/>
    <n v="0.10108471413351788"/>
    <n v="1.2133323731772554"/>
    <n v="0.32020554942010471"/>
    <n v="-14.598411505619501"/>
    <n v="-26.05068926858322"/>
    <n v="-29.289190977223619"/>
    <n v="-26.16922231567132"/>
    <n v="1.3704882136815158E-2"/>
    <n v="0.17708026444647196"/>
    <n v="3.4979330314828992E-2"/>
    <n v="0"/>
    <n v="0"/>
    <n v="0"/>
    <n v="0"/>
    <n v="0"/>
    <n v="0"/>
    <n v="0"/>
  </r>
  <r>
    <x v="11"/>
    <x v="9"/>
    <s v="44573_10"/>
    <n v="161.84333471335449"/>
    <n v="392.69262453526295"/>
    <n v="351.79876576933952"/>
    <n v="268.89659010108176"/>
    <n v="0.11362226309614595"/>
    <n v="1.3671799208841537"/>
    <n v="0.35733380792990327"/>
    <n v="-7.4620998027098224"/>
    <n v="-6.6691445975248778"/>
    <n v="-11.550053277494801"/>
    <n v="-14.596225141552086"/>
    <n v="3.0853668790362308E-2"/>
    <n v="0.30138472567831154"/>
    <n v="8.4633443079110138E-2"/>
    <n v="0"/>
    <n v="0"/>
    <n v="0"/>
    <n v="0"/>
    <n v="6.6960353601623473E-2"/>
    <n v="0.23021378374769735"/>
    <n v="0.10845395545890754"/>
  </r>
  <r>
    <x v="11"/>
    <x v="10"/>
    <s v="44573_11"/>
    <n v="177.92228937434442"/>
    <n v="426.15753337720867"/>
    <n v="380.49508336942216"/>
    <n v="294.0546159590458"/>
    <n v="0.12537817658066017"/>
    <n v="1.4825445030215822"/>
    <n v="0.39152007628378793"/>
    <n v="-3.9763161014836315"/>
    <n v="3.3882435501011106"/>
    <n v="-2.5196808291569299"/>
    <n v="-8.8701145080944794"/>
    <n v="4.6499410578556007E-2"/>
    <n v="0.39315122176384903"/>
    <n v="0.12984489113857678"/>
    <n v="0"/>
    <n v="0"/>
    <n v="0"/>
    <n v="0"/>
    <n v="0.23507052723732702"/>
    <n v="0.79604279939106992"/>
    <n v="0.50624678076998408"/>
  </r>
  <r>
    <x v="11"/>
    <x v="11"/>
    <s v="44573_12"/>
    <n v="190.15889590761051"/>
    <n v="453.01221084796049"/>
    <n v="403.58004694805493"/>
    <n v="313.13418378237145"/>
    <n v="0.12816517240849457"/>
    <n v="1.5402862983929173"/>
    <n v="0.40011474552574866"/>
    <n v="-0.38793780138473011"/>
    <n v="11.268777049750126"/>
    <n v="4.1497520178403651"/>
    <n v="-3.5417488006491213"/>
    <n v="4.8717762480621228E-2"/>
    <n v="0.40353992802787964"/>
    <n v="0.13652835113965184"/>
    <n v="0"/>
    <n v="0"/>
    <n v="0"/>
    <n v="0"/>
    <n v="0.25786775447661359"/>
    <n v="0.78649073919315227"/>
    <n v="0.57421244830150409"/>
  </r>
  <r>
    <x v="11"/>
    <x v="12"/>
    <s v="44573_13"/>
    <n v="199.98061993095735"/>
    <n v="475.2926394012527"/>
    <n v="425.2866891552203"/>
    <n v="330.34727401946714"/>
    <n v="0.13121230162242289"/>
    <n v="1.6066057946743451"/>
    <n v="0.41015755319382308"/>
    <n v="0.82170736218434914"/>
    <n v="12.668912597239839"/>
    <n v="5.9715390355616478"/>
    <n v="-1.2700592016032424"/>
    <n v="3.8492094561195907E-2"/>
    <n v="0.36908797760731343"/>
    <n v="0.1072937875095733"/>
    <n v="0"/>
    <n v="0"/>
    <n v="0"/>
    <n v="0"/>
    <n v="0.10090023720779119"/>
    <n v="0.39345528540492469"/>
    <n v="0.20808537458485107"/>
  </r>
  <r>
    <x v="11"/>
    <x v="13"/>
    <s v="44573_14"/>
    <n v="207.54705611108952"/>
    <n v="496.41024906861446"/>
    <n v="446.2988562129346"/>
    <n v="347.20236277026027"/>
    <n v="0.13824519182175715"/>
    <n v="1.662619579613611"/>
    <n v="0.43053614553449604"/>
    <n v="2.7313549143234335"/>
    <n v="17.691196617866783"/>
    <n v="9.857789106677572"/>
    <n v="2.5690659381722938"/>
    <n v="4.9437849995905808E-2"/>
    <n v="0.41045925488544222"/>
    <n v="0.13902767881437023"/>
    <n v="0"/>
    <n v="0"/>
    <n v="0"/>
    <n v="0"/>
    <n v="0.2319989501127657"/>
    <n v="0.64195338703592453"/>
    <n v="0.50097752208121005"/>
  </r>
  <r>
    <x v="11"/>
    <x v="14"/>
    <s v="44573_15"/>
    <n v="211.77777039520265"/>
    <n v="508.97060068892279"/>
    <n v="457.72187444833651"/>
    <n v="353.61744304336924"/>
    <n v="0.14126779591034677"/>
    <n v="1.7166961697201788"/>
    <n v="0.4398857407815332"/>
    <n v="6.5177652107514294"/>
    <n v="28.959317977366716"/>
    <n v="19.123108150708049"/>
    <n v="8.8615766356994072"/>
    <n v="4.6278597499159441E-2"/>
    <n v="0.42622250197066558"/>
    <n v="0.12994498957576819"/>
    <n v="0"/>
    <n v="0"/>
    <n v="0"/>
    <n v="0"/>
    <n v="0.17418125691620645"/>
    <n v="0.68270947873534982"/>
    <n v="0.34568910977210482"/>
  </r>
  <r>
    <x v="11"/>
    <x v="15"/>
    <s v="44573_16"/>
    <n v="214.12365639505492"/>
    <n v="515.45089612106119"/>
    <n v="462.2606828676266"/>
    <n v="356.70453748832722"/>
    <n v="0.13754282913994728"/>
    <n v="1.7345110491225197"/>
    <n v="0.42959537338962384"/>
    <n v="6.2299423934709859"/>
    <n v="28.94331269277329"/>
    <n v="20.008958740208637"/>
    <n v="8.6912934054073361"/>
    <n v="3.8970047762188341E-2"/>
    <n v="0.40941887047905173"/>
    <n v="0.10878553135980229"/>
    <n v="0"/>
    <n v="0"/>
    <n v="0"/>
    <n v="0"/>
    <n v="9.4408226691996208E-2"/>
    <n v="0.51494973381150988"/>
    <n v="0.18835100368862515"/>
  </r>
  <r>
    <x v="11"/>
    <x v="16"/>
    <s v="44573_17"/>
    <n v="213.52530292026063"/>
    <n v="515.58118469780959"/>
    <n v="462.33124389869067"/>
    <n v="355.76374356509405"/>
    <n v="0.13326046234973354"/>
    <n v="1.7146484282790688"/>
    <n v="0.41733382838214012"/>
    <n v="5.7385839521610418"/>
    <n v="27.920784758902837"/>
    <n v="20.134529284154244"/>
    <n v="8.5267439592982264"/>
    <n v="3.8133785207809218E-2"/>
    <n v="0.40767575984979609"/>
    <n v="0.10671256542474522"/>
    <n v="0"/>
    <n v="0"/>
    <n v="0"/>
    <n v="0"/>
    <n v="9.4574703081773487E-2"/>
    <n v="0.53331341313583236"/>
    <n v="0.19147565252688875"/>
  </r>
  <r>
    <x v="11"/>
    <x v="17"/>
    <s v="44573_18"/>
    <n v="207.46304390750808"/>
    <n v="496.52033105589305"/>
    <n v="447.93066071546855"/>
    <n v="346.74379123348365"/>
    <n v="0.13145985128494522"/>
    <n v="1.6195096493016647"/>
    <n v="0.41083117140041853"/>
    <n v="3.6622275795771211"/>
    <n v="18.513833751254758"/>
    <n v="11.610079999057078"/>
    <n v="5.5980784219601984"/>
    <n v="3.8004848270487619E-2"/>
    <n v="0.37101820000119384"/>
    <n v="0.106022911505297"/>
    <n v="0"/>
    <n v="0"/>
    <n v="0"/>
    <n v="0"/>
    <n v="9.6478976197187746E-2"/>
    <n v="0.38809671715027116"/>
    <n v="0.19650745030408184"/>
  </r>
  <r>
    <x v="11"/>
    <x v="18"/>
    <s v="44573_19"/>
    <n v="192.54498011377632"/>
    <n v="461.83638072764825"/>
    <n v="419.36813257853004"/>
    <n v="324.50260557832706"/>
    <n v="0.12331842245121502"/>
    <n v="1.4733967625115216"/>
    <n v="0.38746596945592943"/>
    <n v="-3.0656974114588444"/>
    <n v="1.0856886622530801"/>
    <n v="-4.0522640021155727"/>
    <n v="-4.5901629396478949"/>
    <n v="2.4395397071155182E-2"/>
    <n v="0.286035174825716"/>
    <n v="6.6895167990437751E-2"/>
    <n v="0"/>
    <n v="0"/>
    <n v="0"/>
    <n v="0"/>
    <n v="0"/>
    <n v="0"/>
    <n v="0"/>
  </r>
  <r>
    <x v="11"/>
    <x v="19"/>
    <s v="44573_20"/>
    <n v="177.1960499642"/>
    <n v="435.52480321000576"/>
    <n v="399.50814850117723"/>
    <n v="302.614047588424"/>
    <n v="0.1222730968248254"/>
    <n v="1.4034937736007869"/>
    <n v="0.38453726927870546"/>
    <n v="-9.2182686485720655"/>
    <n v="-10.073687426526607"/>
    <n v="-13.491724667595353"/>
    <n v="-12.508894778490909"/>
    <n v="1.8099115775891381E-2"/>
    <n v="0.23633065538679254"/>
    <n v="4.8458602108502051E-2"/>
    <n v="0"/>
    <n v="0"/>
    <n v="0"/>
    <n v="0"/>
    <n v="0"/>
    <n v="0"/>
    <n v="0"/>
  </r>
  <r>
    <x v="11"/>
    <x v="20"/>
    <s v="44573_21"/>
    <n v="168.50682694162151"/>
    <n v="421.02843438040816"/>
    <n v="391.0189605378925"/>
    <n v="289.52624363465287"/>
    <n v="0.11743718486106434"/>
    <n v="1.351655581837572"/>
    <n v="0.37089359778557401"/>
    <n v="-15.969650052977613"/>
    <n v="-19.651842242096393"/>
    <n v="-21.786150473461369"/>
    <n v="-22.895978884296099"/>
    <n v="3.9650761116799601E-3"/>
    <n v="0.17031872883419161"/>
    <n v="7.4449037576526794E-3"/>
    <n v="0"/>
    <n v="0"/>
    <n v="0"/>
    <n v="0"/>
    <n v="0"/>
    <n v="0"/>
    <n v="0"/>
  </r>
  <r>
    <x v="11"/>
    <x v="21"/>
    <s v="44573_22"/>
    <n v="176.29093410805439"/>
    <n v="444.76848558663602"/>
    <n v="417.15783918180728"/>
    <n v="305.77735824742456"/>
    <n v="0.13440913153146591"/>
    <n v="1.4763681825916171"/>
    <n v="0.42022550274921816"/>
    <n v="-19.680095917564188"/>
    <n v="-26.560485943344815"/>
    <n v="-26.496949117761595"/>
    <n v="-28.45595009640347"/>
    <n v="2.6238199273531889E-3"/>
    <n v="0.14601604144108538"/>
    <n v="2.7258352423313974E-3"/>
    <n v="0"/>
    <n v="0"/>
    <n v="0"/>
    <n v="0"/>
    <n v="0"/>
    <n v="0"/>
    <n v="0"/>
  </r>
  <r>
    <x v="11"/>
    <x v="22"/>
    <s v="44573_23"/>
    <n v="168.98908785686567"/>
    <n v="430.141306578669"/>
    <n v="404.68057793586524"/>
    <n v="294.40842750620095"/>
    <n v="0.13268789808901163"/>
    <n v="1.4447852533962906"/>
    <n v="0.41441876943003642"/>
    <n v="-22.908538347395861"/>
    <n v="-33.320384830522741"/>
    <n v="-32.59634305652019"/>
    <n v="-34.026469833566367"/>
    <n v="2.7154204990762583E-4"/>
    <n v="0.1218247094909614"/>
    <n v="-4.0300354523190619E-3"/>
    <n v="0"/>
    <n v="0"/>
    <n v="0"/>
    <n v="0"/>
    <n v="0"/>
    <n v="0"/>
    <n v="0"/>
  </r>
  <r>
    <x v="11"/>
    <x v="23"/>
    <s v="44573_24"/>
    <n v="154.3018874747367"/>
    <n v="393.84529705586283"/>
    <n v="370.79640499554284"/>
    <n v="268.40746118347607"/>
    <n v="0.12203827231255973"/>
    <n v="1.3398945407375282"/>
    <n v="0.38195182089777868"/>
    <n v="-25.591507887668868"/>
    <n v="-38.696436489931578"/>
    <n v="-36.82389221784598"/>
    <n v="-38.701639391815995"/>
    <n v="-4.6544230698692211E-3"/>
    <n v="9.9814778353539454E-2"/>
    <n v="-1.8331681675624899E-2"/>
    <n v="0"/>
    <n v="0"/>
    <n v="0"/>
    <n v="0"/>
    <n v="0"/>
    <n v="0"/>
    <n v="0"/>
  </r>
  <r>
    <x v="12"/>
    <x v="0"/>
    <s v="44574_1"/>
    <n v="137.00483070540113"/>
    <n v="347.43188107371657"/>
    <n v="323.97818887428718"/>
    <n v="236.93383597152024"/>
    <n v="0.10823340232700705"/>
    <n v="1.1622186050663372"/>
    <n v="0.34116428108447672"/>
    <n v="-22.927603788876585"/>
    <n v="-36.002062372716104"/>
    <n v="-31.423058863918151"/>
    <n v="-33.16216130956181"/>
    <n v="-5.6530231018850231E-3"/>
    <n v="7.202704016283655E-2"/>
    <n v="-2.1006805980117095E-2"/>
    <n v="0"/>
    <n v="0"/>
    <n v="0"/>
    <n v="0"/>
    <n v="0"/>
    <n v="0"/>
    <n v="0"/>
  </r>
  <r>
    <x v="12"/>
    <x v="1"/>
    <s v="44574_2"/>
    <n v="122.46061292446157"/>
    <n v="307.22802329254574"/>
    <n v="283.24415898778261"/>
    <n v="209.53848143219162"/>
    <n v="9.9638772148709295E-2"/>
    <n v="1.0452757012169696"/>
    <n v="0.31504456011944737"/>
    <n v="-17.812930881878565"/>
    <n v="-30.679830688526071"/>
    <n v="-25.496883919515575"/>
    <n v="-23.700610265140927"/>
    <n v="-6.5704918803580602E-3"/>
    <n v="5.5905884127048021E-2"/>
    <n v="-2.3740176700627121E-2"/>
    <n v="0"/>
    <n v="0"/>
    <n v="0"/>
    <n v="0"/>
    <n v="0"/>
    <n v="0"/>
    <n v="0"/>
  </r>
  <r>
    <x v="12"/>
    <x v="2"/>
    <s v="44574_3"/>
    <n v="112.49898531094195"/>
    <n v="280.0253651588942"/>
    <n v="256.9601597893647"/>
    <n v="190.65267628224615"/>
    <n v="9.3935574117246623E-2"/>
    <n v="0.96887101782948948"/>
    <n v="0.29823608266833163"/>
    <n v="-18.79177480853528"/>
    <n v="-33.629665362005944"/>
    <n v="-28.008027548583332"/>
    <n v="-25.493046659089796"/>
    <n v="-5.403142144606082E-3"/>
    <n v="5.1943551590323774E-2"/>
    <n v="-1.996307561734182E-2"/>
    <n v="0"/>
    <n v="0"/>
    <n v="0"/>
    <n v="0"/>
    <n v="0"/>
    <n v="0"/>
    <n v="0"/>
  </r>
  <r>
    <x v="12"/>
    <x v="3"/>
    <s v="44574_4"/>
    <n v="106.49708851535073"/>
    <n v="262.78464074409146"/>
    <n v="239.8559429212203"/>
    <n v="179.49120879950155"/>
    <n v="9.3471833183935343E-2"/>
    <n v="0.93576804170808392"/>
    <n v="0.29605929960885968"/>
    <n v="-19.983188393941084"/>
    <n v="-36.759828425072492"/>
    <n v="-29.890437874256467"/>
    <n v="-27.062915273385808"/>
    <n v="-4.9833857843297313E-3"/>
    <n v="4.8546036740426964E-2"/>
    <n v="-1.8859483663666375E-2"/>
    <n v="0"/>
    <n v="0"/>
    <n v="0"/>
    <n v="0"/>
    <n v="0"/>
    <n v="0"/>
    <n v="0"/>
  </r>
  <r>
    <x v="12"/>
    <x v="4"/>
    <s v="44574_5"/>
    <n v="103.00887579793482"/>
    <n v="254.31399586598786"/>
    <n v="231.36849399465726"/>
    <n v="173.35941190532373"/>
    <n v="9.2839381441239488E-2"/>
    <n v="0.92638826457633872"/>
    <n v="0.29362804038739154"/>
    <n v="-16.847186711986463"/>
    <n v="-31.820133619542137"/>
    <n v="-26.785321770553786"/>
    <n v="-21.73362879882983"/>
    <n v="-4.8000155581763848E-3"/>
    <n v="4.7632960084293414E-2"/>
    <n v="-1.8316129368254337E-2"/>
    <n v="0"/>
    <n v="0"/>
    <n v="0"/>
    <n v="0"/>
    <n v="0"/>
    <n v="0"/>
    <n v="0"/>
  </r>
  <r>
    <x v="12"/>
    <x v="5"/>
    <s v="44574_6"/>
    <n v="102.37583144128824"/>
    <n v="253.41801953544191"/>
    <n v="230.83888717260226"/>
    <n v="172.39782603295234"/>
    <n v="9.2153368097171159E-2"/>
    <n v="0.91383353711064519"/>
    <n v="0.29135793821711897"/>
    <n v="-16.061104855447699"/>
    <n v="-31.195999872535243"/>
    <n v="-26.254353914202632"/>
    <n v="-20.480313774914048"/>
    <n v="-5.0095418316215487E-3"/>
    <n v="4.065751531831837E-2"/>
    <n v="-1.8942225388190594E-2"/>
    <n v="0"/>
    <n v="0"/>
    <n v="0"/>
    <n v="0"/>
    <n v="0"/>
    <n v="0"/>
    <n v="0"/>
  </r>
  <r>
    <x v="12"/>
    <x v="6"/>
    <s v="44574_7"/>
    <n v="104.65851266764837"/>
    <n v="262.39707175751573"/>
    <n v="239.90507473074626"/>
    <n v="177.08939727398814"/>
    <n v="8.9664564023380175E-2"/>
    <n v="0.92841256766060176"/>
    <n v="0.28424288612299975"/>
    <n v="-16.812508891526111"/>
    <n v="-34.570447959295208"/>
    <n v="-31.361371518108506"/>
    <n v="-22.172419741956144"/>
    <n v="-6.3967549503334033E-3"/>
    <n v="3.3369836942914656E-2"/>
    <n v="-2.3301874830353168E-2"/>
    <n v="0"/>
    <n v="0"/>
    <n v="0"/>
    <n v="0"/>
    <n v="0"/>
    <n v="0"/>
    <n v="0"/>
  </r>
  <r>
    <x v="12"/>
    <x v="7"/>
    <s v="44574_8"/>
    <n v="114.48219291989027"/>
    <n v="282.22079082854788"/>
    <n v="255.99837963483657"/>
    <n v="192.58131759207782"/>
    <n v="8.3427335488304222E-2"/>
    <n v="0.96511588823559369"/>
    <n v="0.26770204777959561"/>
    <n v="-23.728237581081871"/>
    <n v="-45.574722695468168"/>
    <n v="-45.493092027208505"/>
    <n v="-37.12090305856406"/>
    <n v="-4.547435165128972E-3"/>
    <n v="5.7594584629594422E-2"/>
    <n v="-1.785081822509434E-2"/>
    <n v="0"/>
    <n v="0"/>
    <n v="0"/>
    <n v="0"/>
    <n v="0"/>
    <n v="0"/>
    <n v="0"/>
  </r>
  <r>
    <x v="12"/>
    <x v="8"/>
    <s v="44574_9"/>
    <n v="136.71569151303666"/>
    <n v="336.63141189767839"/>
    <n v="301.81712427934241"/>
    <n v="228.78941479139027"/>
    <n v="9.7350438739544451E-2"/>
    <n v="1.2062888954407627"/>
    <n v="0.30933483844169546"/>
    <n v="-18.748973066671674"/>
    <n v="-30.420742092831969"/>
    <n v="-32.757288834944575"/>
    <n v="-30.205864652729595"/>
    <n v="1.0456536867176808E-2"/>
    <n v="0.17122066117406806"/>
    <n v="2.5517381763880097E-2"/>
    <n v="0"/>
    <n v="0"/>
    <n v="0"/>
    <n v="0"/>
    <n v="0"/>
    <n v="0"/>
    <n v="0"/>
  </r>
  <r>
    <x v="12"/>
    <x v="9"/>
    <s v="44574_10"/>
    <n v="155.67509555821283"/>
    <n v="382.72201267181259"/>
    <n v="342.30064095801646"/>
    <n v="261.05016850002659"/>
    <n v="0.10898014086591919"/>
    <n v="1.3730488468013793"/>
    <n v="0.343733581961013"/>
    <n v="-10.358527421676278"/>
    <n v="-9.5608951515540888"/>
    <n v="-14.415885109829308"/>
    <n v="-17.512806879382094"/>
    <n v="2.4223297466629677E-2"/>
    <n v="0.29782885680937221"/>
    <n v="6.5568309652859522E-2"/>
    <n v="0"/>
    <n v="0"/>
    <n v="0"/>
    <n v="0"/>
    <n v="1.9993417170113381E-2"/>
    <n v="0.19125562331820659"/>
    <n v="0"/>
  </r>
  <r>
    <x v="12"/>
    <x v="10"/>
    <s v="44574_11"/>
    <n v="169.48696553212875"/>
    <n v="411.51402981389003"/>
    <n v="366.17799581393223"/>
    <n v="282.06891701910052"/>
    <n v="0.11747662305153067"/>
    <n v="1.4853828718300124"/>
    <n v="0.36873232720896532"/>
    <n v="-5.5635445841812139"/>
    <n v="-0.3320052072162083"/>
    <n v="-6.4409122295878101"/>
    <n v="-11.056417661883891"/>
    <n v="3.1108493828182412E-2"/>
    <n v="0.35462325558403163"/>
    <n v="8.5389631380919082E-2"/>
    <n v="0"/>
    <n v="0"/>
    <n v="0"/>
    <n v="0"/>
    <n v="6.2709674847646876E-2"/>
    <n v="0.47401201319290603"/>
    <n v="9.5904757840580945E-2"/>
  </r>
  <r>
    <x v="12"/>
    <x v="11"/>
    <s v="44574_12"/>
    <n v="180.48690234677369"/>
    <n v="434.21161322381096"/>
    <n v="385.94220574662342"/>
    <n v="299.21677527293861"/>
    <n v="0.12095080015070862"/>
    <n v="1.5370134554099566"/>
    <n v="0.37930188294556455"/>
    <n v="-5.4676198620856233"/>
    <n v="-1.2149721678089147"/>
    <n v="-8.5609013910657907"/>
    <n v="-13.06536039252423"/>
    <n v="3.6243451074159681E-2"/>
    <n v="0.3813790401801409"/>
    <n v="0.10042857093678953"/>
    <n v="0"/>
    <n v="0"/>
    <n v="0"/>
    <n v="0"/>
    <n v="9.9282958329575913E-2"/>
    <n v="0.60934318752145777"/>
    <n v="0.20236821684181225"/>
  </r>
  <r>
    <x v="12"/>
    <x v="12"/>
    <s v="44574_13"/>
    <n v="190.3074313025445"/>
    <n v="455.0979424493616"/>
    <n v="405.83498806145457"/>
    <n v="315.74621725729219"/>
    <n v="0.1205142340704867"/>
    <n v="1.5547648698137297"/>
    <n v="0.37927189786590282"/>
    <n v="-4.4842935687605729"/>
    <n v="-0.72040254263370063"/>
    <n v="-7.8651362879142193"/>
    <n v="-11.840770586009398"/>
    <n v="2.9855504279821046E-2"/>
    <n v="0.34675384511844315"/>
    <n v="8.2091272906036794E-2"/>
    <n v="0"/>
    <n v="0"/>
    <n v="0"/>
    <n v="0"/>
    <n v="4.7384639545166148E-2"/>
    <n v="0.29489177570947778"/>
    <n v="5.1373290382736699E-2"/>
  </r>
  <r>
    <x v="12"/>
    <x v="13"/>
    <s v="44574_14"/>
    <n v="197.34018465364073"/>
    <n v="472.23700523377909"/>
    <n v="423.07426836405313"/>
    <n v="329.49491158422319"/>
    <n v="0.12168841763779474"/>
    <n v="1.5600001172253917"/>
    <n v="0.3849617437198809"/>
    <n v="-2.9494773647963002"/>
    <n v="0.97672428976980186"/>
    <n v="-6.1801613189719689"/>
    <n v="-9.4196175221985783"/>
    <n v="3.0664533923896349E-2"/>
    <n v="0.332365723821819"/>
    <n v="9.0591385277361533E-2"/>
    <n v="0"/>
    <n v="0"/>
    <n v="0"/>
    <n v="0"/>
    <n v="5.2114266714631152E-2"/>
    <n v="0.16775227400321252"/>
    <n v="0.11201526392549509"/>
  </r>
  <r>
    <x v="12"/>
    <x v="14"/>
    <s v="44574_15"/>
    <n v="200.27681267940258"/>
    <n v="483.25419653069901"/>
    <n v="434.20775153105632"/>
    <n v="334.85117263847735"/>
    <n v="0.1280940667720338"/>
    <n v="1.614602032686161"/>
    <n v="0.40274188755084067"/>
    <n v="-0.72731361015789897"/>
    <n v="8.5080497652006866"/>
    <n v="1.3853567084233269"/>
    <n v="-5.1243923739763044"/>
    <n v="3.6139568330512094E-2"/>
    <n v="0.37884459644863211"/>
    <n v="0.10241035301720409"/>
    <n v="0"/>
    <n v="0"/>
    <n v="0"/>
    <n v="0"/>
    <n v="8.6659458738179623E-2"/>
    <n v="0.4606475523002011"/>
    <n v="0.18007709225145521"/>
  </r>
  <r>
    <x v="12"/>
    <x v="15"/>
    <s v="44574_16"/>
    <n v="203.43036050793191"/>
    <n v="493.25042764152749"/>
    <n v="440.62415339860979"/>
    <n v="339.21591978966148"/>
    <n v="0.1312155084139312"/>
    <n v="1.6998193845628977"/>
    <n v="0.40978811535170495"/>
    <n v="-0.48755564156884557"/>
    <n v="12.220312580071493"/>
    <n v="4.8196640372486828"/>
    <n v="-4.2311254353744641"/>
    <n v="4.6420490291129157E-2"/>
    <n v="0.44565563802607716"/>
    <n v="0.13021820723160146"/>
    <n v="0"/>
    <n v="0"/>
    <n v="0"/>
    <n v="0"/>
    <n v="0.2127344000399545"/>
    <n v="0.87058303629187972"/>
    <n v="0.44554572220536592"/>
  </r>
  <r>
    <x v="12"/>
    <x v="16"/>
    <s v="44574_17"/>
    <n v="203.61367210423171"/>
    <n v="492.73499603217289"/>
    <n v="440.28106245525362"/>
    <n v="338.83435402559991"/>
    <n v="0.1254529223853959"/>
    <n v="1.6694097903869607"/>
    <n v="0.39336620815485157"/>
    <n v="-0.60965870699084057"/>
    <n v="11.636628663646075"/>
    <n v="4.3555989794737693"/>
    <n v="-4.4300967269870615"/>
    <n v="3.6045284973578805E-2"/>
    <n v="0.40434925184037962"/>
    <n v="0.10030771196650273"/>
    <n v="0"/>
    <n v="0"/>
    <n v="0"/>
    <n v="0"/>
    <n v="9.0233867989667399E-2"/>
    <n v="0.58043909872572752"/>
    <n v="0.17820313215378047"/>
  </r>
  <r>
    <x v="12"/>
    <x v="17"/>
    <s v="44574_18"/>
    <n v="198.26786814594743"/>
    <n v="476.88449016428251"/>
    <n v="428.51365585092407"/>
    <n v="330.44945520359573"/>
    <n v="0.12326162802739989"/>
    <n v="1.5754392821975731"/>
    <n v="0.38743575994015284"/>
    <n v="-3.2800205527598894"/>
    <n v="2.7667962144464129"/>
    <n v="-3.6657753929985386"/>
    <n v="-8.9189839415804606"/>
    <n v="3.0271055500863966E-2"/>
    <n v="0.34787479916074854"/>
    <n v="8.3790504470542648E-2"/>
    <n v="0"/>
    <n v="0"/>
    <n v="0"/>
    <n v="0"/>
    <n v="4.6281478148277912E-2"/>
    <n v="0.27006604719480359"/>
    <n v="5.1920714398451924E-2"/>
  </r>
  <r>
    <x v="12"/>
    <x v="18"/>
    <s v="44574_19"/>
    <n v="185.3010856682709"/>
    <n v="445.22573012067767"/>
    <n v="403.80348904199474"/>
    <n v="311.63739736046523"/>
    <n v="0.1178285459472911"/>
    <n v="1.4284828018872198"/>
    <n v="0.37158252078829956"/>
    <n v="-8.9305425495529143"/>
    <n v="-11.347853785199819"/>
    <n v="-16.105997378052951"/>
    <n v="-16.601520453505316"/>
    <n v="2.1494193067282289E-2"/>
    <n v="0.27435723782440258"/>
    <n v="5.8455076006476633E-2"/>
    <n v="0"/>
    <n v="0"/>
    <n v="0"/>
    <n v="0"/>
    <n v="0"/>
    <n v="0"/>
    <n v="0"/>
  </r>
  <r>
    <x v="12"/>
    <x v="19"/>
    <s v="44574_20"/>
    <n v="172.43850909220058"/>
    <n v="422.53195539916123"/>
    <n v="388.16087408448169"/>
    <n v="294.39574823096774"/>
    <n v="0.11449156187530965"/>
    <n v="1.3519517496428619"/>
    <n v="0.3617722820463975"/>
    <n v="-14.372846037648277"/>
    <n v="-20.988896541736381"/>
    <n v="-23.739390937051621"/>
    <n v="-23.008305926515831"/>
    <n v="1.6234449267830478E-2"/>
    <n v="0.22948847043541187"/>
    <n v="4.3407035731511862E-2"/>
    <n v="0"/>
    <n v="0"/>
    <n v="0"/>
    <n v="0"/>
    <n v="0"/>
    <n v="0"/>
    <n v="0"/>
  </r>
  <r>
    <x v="12"/>
    <x v="20"/>
    <s v="44574_21"/>
    <n v="164.24789059210534"/>
    <n v="409.03772896387551"/>
    <n v="380.00590043545503"/>
    <n v="282.2695082348323"/>
    <n v="0.11289290216700236"/>
    <n v="1.3152655263891451"/>
    <n v="0.3576216729851307"/>
    <n v="-19.252589417083637"/>
    <n v="-30.341756707328965"/>
    <n v="-32.848224476016327"/>
    <n v="-30.471852837439638"/>
    <n v="5.3016294057422466E-3"/>
    <n v="0.17437092922669453"/>
    <n v="1.1216040988513738E-2"/>
    <n v="0"/>
    <n v="0"/>
    <n v="0"/>
    <n v="0"/>
    <n v="0"/>
    <n v="0"/>
    <n v="0"/>
  </r>
  <r>
    <x v="12"/>
    <x v="21"/>
    <s v="44574_22"/>
    <n v="172.09602661053205"/>
    <n v="434.13399180406833"/>
    <n v="407.29305209608646"/>
    <n v="298.6912162348662"/>
    <n v="0.13269092654069303"/>
    <n v="1.4553831227584917"/>
    <n v="0.41493983377546162"/>
    <n v="-23.208686917334308"/>
    <n v="-37.079498975279726"/>
    <n v="-37.216579582530741"/>
    <n v="-36.237625190644408"/>
    <n v="3.8773867334116916E-4"/>
    <n v="0.13875012426533154"/>
    <n v="-3.4949160039576162E-3"/>
    <n v="0"/>
    <n v="0"/>
    <n v="0"/>
    <n v="0"/>
    <n v="0"/>
    <n v="0"/>
    <n v="0"/>
  </r>
  <r>
    <x v="12"/>
    <x v="22"/>
    <s v="44574_23"/>
    <n v="164.87135794969277"/>
    <n v="420.11695959610893"/>
    <n v="395.15178439394396"/>
    <n v="287.62362126629489"/>
    <n v="0.13012499366395228"/>
    <n v="1.4270772323281939"/>
    <n v="0.4071731298574095"/>
    <n v="-26.635854402079858"/>
    <n v="-44.60405965933785"/>
    <n v="-43.121205811905547"/>
    <n v="-42.072603138499517"/>
    <n v="-3.3462757796079313E-3"/>
    <n v="0.11084527232075723"/>
    <n v="-1.4325569358886034E-2"/>
    <n v="0"/>
    <n v="0"/>
    <n v="0"/>
    <n v="0"/>
    <n v="0"/>
    <n v="0"/>
    <n v="0"/>
  </r>
  <r>
    <x v="12"/>
    <x v="23"/>
    <s v="44574_24"/>
    <n v="151.45392038177994"/>
    <n v="384.79775318978022"/>
    <n v="362.09677755839959"/>
    <n v="262.8380436759839"/>
    <n v="0.11774142559704549"/>
    <n v="1.2898541041559068"/>
    <n v="0.36968396511036877"/>
    <n v="-29.441648351022181"/>
    <n v="-51.45411954890433"/>
    <n v="-46.643079591367965"/>
    <n v="-46.769891090652905"/>
    <n v="-6.4078513613983062E-3"/>
    <n v="7.5564666248292417E-2"/>
    <n v="-2.3409618402571365E-2"/>
    <n v="0"/>
    <n v="0"/>
    <n v="0"/>
    <n v="0"/>
    <n v="0"/>
    <n v="0"/>
    <n v="0"/>
  </r>
  <r>
    <x v="13"/>
    <x v="0"/>
    <s v="44575_1"/>
    <n v="134.93036323247583"/>
    <n v="341.54643723055256"/>
    <n v="318.47591080067195"/>
    <n v="232.55148829843066"/>
    <n v="0.10623042074814745"/>
    <n v="1.1608790044075579"/>
    <n v="0.33457014715489181"/>
    <n v="-19.475582294910978"/>
    <n v="-33.708063454053104"/>
    <n v="-29.167516274761461"/>
    <n v="-28.992435764619955"/>
    <n v="-4.9354981658262295E-3"/>
    <n v="8.1858063480724552E-2"/>
    <n v="-1.8802678551822431E-2"/>
    <n v="0"/>
    <n v="0"/>
    <n v="0"/>
    <n v="0"/>
    <n v="0"/>
    <n v="0"/>
    <n v="0"/>
  </r>
  <r>
    <x v="13"/>
    <x v="1"/>
    <s v="44575_2"/>
    <n v="120.7049073518303"/>
    <n v="302.21425338865293"/>
    <n v="278.80273523976575"/>
    <n v="205.61881540976569"/>
    <n v="9.784147517717956E-2"/>
    <n v="1.0372176891053912"/>
    <n v="0.31017377329739781"/>
    <n v="-14.213314965729813"/>
    <n v="-27.560570993834993"/>
    <n v="-24.080942873799721"/>
    <n v="-20.94313004304064"/>
    <n v="-5.4220407239158452E-3"/>
    <n v="6.7581038607851168E-2"/>
    <n v="-2.0095542726557516E-2"/>
    <n v="0"/>
    <n v="0"/>
    <n v="0"/>
    <n v="0"/>
    <n v="0"/>
    <n v="0"/>
    <n v="0"/>
  </r>
  <r>
    <x v="13"/>
    <x v="2"/>
    <s v="44575_3"/>
    <n v="111.42674486278936"/>
    <n v="276.26872974353756"/>
    <n v="252.67469950430578"/>
    <n v="187.83218735893254"/>
    <n v="9.429767496010609E-2"/>
    <n v="0.97951257414878257"/>
    <n v="0.29894271219665103"/>
    <n v="-12.034665985088253"/>
    <n v="-26.109224886398248"/>
    <n v="-22.51251702808818"/>
    <n v="-18.236233737854043"/>
    <n v="-4.3193958127087824E-3"/>
    <n v="6.7341333479560436E-2"/>
    <n v="-1.6836307403825346E-2"/>
    <n v="0"/>
    <n v="0"/>
    <n v="0"/>
    <n v="0"/>
    <n v="0"/>
    <n v="0"/>
    <n v="0"/>
  </r>
  <r>
    <x v="13"/>
    <x v="3"/>
    <s v="44575_4"/>
    <n v="106.17068992531151"/>
    <n v="261.36772918295316"/>
    <n v="237.64307030484142"/>
    <n v="177.53998556080194"/>
    <n v="9.0225877511606711E-2"/>
    <n v="0.9254913105799718"/>
    <n v="0.28601366452940113"/>
    <n v="-12.771704090562373"/>
    <n v="-28.240964697113608"/>
    <n v="-24.428966271071324"/>
    <n v="-19.899970680691766"/>
    <n v="-5.7757345824170974E-3"/>
    <n v="4.9303556085511152E-2"/>
    <n v="-2.1182618254800865E-2"/>
    <n v="0"/>
    <n v="0"/>
    <n v="0"/>
    <n v="0"/>
    <n v="0"/>
    <n v="0"/>
    <n v="0"/>
  </r>
  <r>
    <x v="13"/>
    <x v="4"/>
    <s v="44575_5"/>
    <n v="102.67224776802078"/>
    <n v="253.27755396563762"/>
    <n v="229.6238702255053"/>
    <n v="171.55310489366721"/>
    <n v="9.2122744549349656E-2"/>
    <n v="0.92394286732961006"/>
    <n v="0.29133014370212496"/>
    <n v="-12.919708689864695"/>
    <n v="-28.380817029884067"/>
    <n v="-24.834671897179991"/>
    <n v="-20.266677248114611"/>
    <n v="-5.5445971488171809E-3"/>
    <n v="5.0989936114792821E-2"/>
    <n v="-2.0586506115511681E-2"/>
    <n v="0"/>
    <n v="0"/>
    <n v="0"/>
    <n v="0"/>
    <n v="0"/>
    <n v="0"/>
    <n v="0"/>
  </r>
  <r>
    <x v="13"/>
    <x v="5"/>
    <s v="44575_6"/>
    <n v="101.97629565747737"/>
    <n v="252.91008751587279"/>
    <n v="229.7513198129347"/>
    <n v="170.52539809327203"/>
    <n v="9.0700332387832872E-2"/>
    <n v="0.91032824556915637"/>
    <n v="0.2869758086075721"/>
    <n v="-14.144217908119934"/>
    <n v="-31.736202218457933"/>
    <n v="-28.014455603323757"/>
    <n v="-22.162253419665142"/>
    <n v="-7.0343736072761513E-3"/>
    <n v="3.5406705473214992E-2"/>
    <n v="-2.5171933281019819E-2"/>
    <n v="0"/>
    <n v="0"/>
    <n v="0"/>
    <n v="0"/>
    <n v="0"/>
    <n v="0"/>
    <n v="0"/>
  </r>
  <r>
    <x v="13"/>
    <x v="6"/>
    <s v="44575_7"/>
    <n v="103.9536594343101"/>
    <n v="259.09299415319879"/>
    <n v="236.57467112067954"/>
    <n v="174.57038591573854"/>
    <n v="8.9829292809820299E-2"/>
    <n v="0.92464445130192685"/>
    <n v="0.28480168620475471"/>
    <n v="-14.820114628577702"/>
    <n v="-36.077744572976904"/>
    <n v="-34.874485854006025"/>
    <n v="-24.477043594435983"/>
    <n v="-7.4099452379335767E-3"/>
    <n v="3.0671084280707452E-2"/>
    <n v="-2.6458570601999763E-2"/>
    <n v="0"/>
    <n v="0"/>
    <n v="0"/>
    <n v="0"/>
    <n v="0"/>
    <n v="0"/>
    <n v="0"/>
  </r>
  <r>
    <x v="13"/>
    <x v="7"/>
    <s v="44575_8"/>
    <n v="113.25368756794896"/>
    <n v="278.56529636920868"/>
    <n v="251.8008784675539"/>
    <n v="189.76258584022759"/>
    <n v="8.41574011188298E-2"/>
    <n v="0.96826368789498396"/>
    <n v="0.26927938431394904"/>
    <n v="-21.85202465654978"/>
    <n v="-47.217971607869835"/>
    <n v="-47.934786561494491"/>
    <n v="-36.99580461215313"/>
    <n v="-5.922604781187819E-3"/>
    <n v="5.0799111345602686E-2"/>
    <n v="-2.2165910198111431E-2"/>
    <n v="0"/>
    <n v="0"/>
    <n v="0"/>
    <n v="0"/>
    <n v="0"/>
    <n v="0"/>
    <n v="0"/>
  </r>
  <r>
    <x v="13"/>
    <x v="8"/>
    <s v="44575_9"/>
    <n v="135.78417149504517"/>
    <n v="335.25468380717888"/>
    <n v="299.99885963743259"/>
    <n v="227.4206847127704"/>
    <n v="0.10003167717072822"/>
    <n v="1.2268293306774585"/>
    <n v="0.31654730684577481"/>
    <n v="-15.616135206708357"/>
    <n v="-28.483903834113399"/>
    <n v="-31.310441840713484"/>
    <n v="-27.16490158952859"/>
    <n v="1.0408881500366359E-2"/>
    <n v="0.17494775183918623"/>
    <n v="2.5234813535574916E-2"/>
    <n v="0"/>
    <n v="0"/>
    <n v="0"/>
    <n v="0"/>
    <n v="0"/>
    <n v="0"/>
    <n v="0"/>
  </r>
  <r>
    <x v="13"/>
    <x v="9"/>
    <s v="44575_10"/>
    <n v="155.07042421019923"/>
    <n v="381.12048425812816"/>
    <n v="341.88411221382233"/>
    <n v="259.8939950170377"/>
    <n v="0.11219864892862436"/>
    <n v="1.3861184564078468"/>
    <n v="0.35261691873920847"/>
    <n v="-13.121278137184166"/>
    <n v="-17.314625127525826"/>
    <n v="-22.249039147584874"/>
    <n v="-24.771955358761346"/>
    <n v="2.6453969921682741E-2"/>
    <n v="0.29684921843838152"/>
    <n v="7.1803555905406963E-2"/>
    <n v="0"/>
    <n v="0"/>
    <n v="0"/>
    <n v="0"/>
    <n v="3.3065295999884968E-2"/>
    <n v="0.16165546719066168"/>
    <n v="1.0544778061865066E-2"/>
  </r>
  <r>
    <x v="13"/>
    <x v="10"/>
    <s v="44575_11"/>
    <n v="169.35845642555722"/>
    <n v="411.323503884611"/>
    <n v="368.34517809466411"/>
    <n v="282.45748054898399"/>
    <n v="0.11966731278840093"/>
    <n v="1.4916364798541948"/>
    <n v="0.37483411497818686"/>
    <n v="-8.7896982119996085"/>
    <n v="-9.0203024210527616"/>
    <n v="-15.006164128662254"/>
    <n v="-18.646813784765786"/>
    <n v="3.2267806227050076E-2"/>
    <n v="0.35142635127026667"/>
    <n v="8.8702240815791658E-2"/>
    <n v="0"/>
    <n v="0"/>
    <n v="0"/>
    <n v="0"/>
    <n v="6.8649988804599785E-2"/>
    <n v="0.43737691850138605"/>
    <n v="0.11313863658461079"/>
  </r>
  <r>
    <x v="13"/>
    <x v="11"/>
    <s v="44575_12"/>
    <n v="180.50667163008418"/>
    <n v="434.91110039185378"/>
    <n v="388.93287631371658"/>
    <n v="299.40890910077428"/>
    <n v="0.12495106384632959"/>
    <n v="1.5581870880718445"/>
    <n v="0.39008680300099985"/>
    <n v="-4.5962790955555519"/>
    <n v="0.14756353687147872"/>
    <n v="-6.6231390862895356"/>
    <n v="-12.226667328829532"/>
    <n v="3.935048469981893E-2"/>
    <n v="0.39066382367077884"/>
    <n v="0.10909858182427794"/>
    <n v="0"/>
    <n v="0"/>
    <n v="0"/>
    <n v="0"/>
    <n v="0.13058632666730791"/>
    <n v="0.6509405066866486"/>
    <n v="0.25601601922273015"/>
  </r>
  <r>
    <x v="13"/>
    <x v="12"/>
    <s v="44575_13"/>
    <n v="191.75814672540889"/>
    <n v="460.34917742659798"/>
    <n v="413.17050655157846"/>
    <n v="317.94885675668149"/>
    <n v="0.12221843750333887"/>
    <n v="1.5687682776950356"/>
    <n v="0.38368533759176837"/>
    <n v="-0.969352650467874"/>
    <n v="7.4265661536686558"/>
    <n v="0.65551661012946782"/>
    <n v="-6.0645742616595877"/>
    <n v="3.1962676928890391E-2"/>
    <n v="0.36233540374745093"/>
    <n v="8.8044437789078542E-2"/>
    <n v="0"/>
    <n v="0"/>
    <n v="0"/>
    <n v="0"/>
    <n v="6.1933915920269672E-2"/>
    <n v="0.40016785999295157"/>
    <n v="9.3138808919960639E-2"/>
  </r>
  <r>
    <x v="13"/>
    <x v="13"/>
    <s v="44575_14"/>
    <n v="200.53768674363033"/>
    <n v="481.64315599396082"/>
    <n v="433.55204130868333"/>
    <n v="334.44630772356498"/>
    <n v="0.12717589255636932"/>
    <n v="1.6072501209047096"/>
    <n v="0.39781569810054457"/>
    <n v="0.99083210235663532"/>
    <n v="10.040870154389687"/>
    <n v="3.4493905273688208"/>
    <n v="-2.5871620780516311"/>
    <n v="3.9970117576477941E-2"/>
    <n v="0.37946414056075345"/>
    <n v="0.11154216880424907"/>
    <n v="0"/>
    <n v="0"/>
    <n v="0"/>
    <n v="0"/>
    <n v="0.13170971507418128"/>
    <n v="0.47786227662050751"/>
    <n v="0.26341126338976245"/>
  </r>
  <r>
    <x v="13"/>
    <x v="14"/>
    <s v="44575_15"/>
    <n v="204.4065118721895"/>
    <n v="495.16908311910487"/>
    <n v="446.41823325154149"/>
    <n v="341.7612412667666"/>
    <n v="0.12680256421693725"/>
    <n v="1.6625247165356576"/>
    <n v="0.396612518702399"/>
    <n v="2.558159210086913"/>
    <n v="15.723161147312883"/>
    <n v="8.4720442068658954"/>
    <n v="0.42379649676347597"/>
    <n v="3.1996110971143375E-2"/>
    <n v="0.37722027612753228"/>
    <n v="8.8442867858580188E-2"/>
    <n v="0"/>
    <n v="0"/>
    <n v="0"/>
    <n v="0"/>
    <n v="5.4657421778325541E-2"/>
    <n v="0.36832019644164093"/>
    <n v="7.5124439240792845E-2"/>
  </r>
  <r>
    <x v="13"/>
    <x v="15"/>
    <s v="44575_16"/>
    <n v="205.28002828735757"/>
    <n v="499.09986264511758"/>
    <n v="448.98710139700239"/>
    <n v="343.1116193684523"/>
    <n v="0.13235780730953178"/>
    <n v="1.7233679678138691"/>
    <n v="0.41370990366722626"/>
    <n v="2.7746989070668411"/>
    <n v="17.605592383089316"/>
    <n v="10.820903940038258"/>
    <n v="1.2851756846914579"/>
    <n v="4.2040188862823361E-2"/>
    <n v="0.43191313749437882"/>
    <n v="0.11778266421740693"/>
    <n v="0"/>
    <n v="0"/>
    <n v="0"/>
    <n v="0"/>
    <n v="0.1436239076897648"/>
    <n v="0.7185921233646303"/>
    <n v="0.28863010985739235"/>
  </r>
  <r>
    <x v="13"/>
    <x v="16"/>
    <s v="44575_17"/>
    <n v="203.22876307832479"/>
    <n v="494.0857881070902"/>
    <n v="445.39172932186835"/>
    <n v="340.00309524312468"/>
    <n v="0.12341444593281081"/>
    <n v="1.6468253838060802"/>
    <n v="0.38770245725050545"/>
    <n v="0.94768806592548849"/>
    <n v="13.406999081651856"/>
    <n v="6.8351215654617743"/>
    <n v="-1.5288472798367243"/>
    <n v="2.9477620945577199E-2"/>
    <n v="0.36403811842908518"/>
    <n v="8.1624092824317679E-2"/>
    <n v="0"/>
    <n v="0"/>
    <n v="0"/>
    <n v="0"/>
    <n v="3.949420549900684E-2"/>
    <n v="0.28560184421823787"/>
    <n v="3.3636624519421975E-2"/>
  </r>
  <r>
    <x v="13"/>
    <x v="17"/>
    <s v="44575_18"/>
    <n v="196.71054893934095"/>
    <n v="475.10750882865096"/>
    <n v="431.22803299272368"/>
    <n v="330.0192431346432"/>
    <n v="0.12102780551373817"/>
    <n v="1.5551692790586655"/>
    <n v="0.38060058420091653"/>
    <n v="-0.81300551305383895"/>
    <n v="7.1035413978631095"/>
    <n v="1.4454115731394821"/>
    <n v="-3.9414808151496583"/>
    <n v="2.5555191193653296E-2"/>
    <n v="0.32016454403341565"/>
    <n v="7.0240741665397094E-2"/>
    <n v="0"/>
    <n v="0"/>
    <n v="0"/>
    <n v="0"/>
    <n v="1.1116903058789941E-2"/>
    <n v="7.520947888199879E-2"/>
    <n v="0"/>
  </r>
  <r>
    <x v="13"/>
    <x v="18"/>
    <s v="44575_19"/>
    <n v="184.09245367098626"/>
    <n v="445.17093286246882"/>
    <n v="406.29199590543328"/>
    <n v="310.73892078201754"/>
    <n v="0.11733962685633401"/>
    <n v="1.4228634123418018"/>
    <n v="0.37052084698838966"/>
    <n v="-7.0179299876663626"/>
    <n v="-5.6283033139298198"/>
    <n v="-9.6681308824958769"/>
    <n v="-12.23418478323727"/>
    <n v="1.9933929860902144E-2"/>
    <n v="0.26233588592216783"/>
    <n v="5.3672475447199039E-2"/>
    <n v="0"/>
    <n v="0"/>
    <n v="0"/>
    <n v="0"/>
    <n v="0"/>
    <n v="0"/>
    <n v="0"/>
  </r>
  <r>
    <x v="13"/>
    <x v="19"/>
    <s v="44575_20"/>
    <n v="170.90968452784523"/>
    <n v="420.48283907814971"/>
    <n v="387.88067688504896"/>
    <n v="292.07760688708163"/>
    <n v="0.11340347400566247"/>
    <n v="1.3455730896605818"/>
    <n v="0.35874231591868344"/>
    <n v="-12.321521750854977"/>
    <n v="-14.2409199940224"/>
    <n v="-16.335007599961781"/>
    <n v="-18.314083950546991"/>
    <n v="1.1571315710739088E-2"/>
    <n v="0.2108642465648338"/>
    <n v="2.9622684264743439E-2"/>
    <n v="0"/>
    <n v="0"/>
    <n v="0"/>
    <n v="0"/>
    <n v="0"/>
    <n v="0"/>
    <n v="0"/>
  </r>
  <r>
    <x v="13"/>
    <x v="20"/>
    <s v="44575_21"/>
    <n v="162.82470919085685"/>
    <n v="404.95440044208084"/>
    <n v="376.7403339736785"/>
    <n v="278.42576254712526"/>
    <n v="0.11327248960815033"/>
    <n v="1.3175436681705366"/>
    <n v="0.35874091153692622"/>
    <n v="-18.13702303814469"/>
    <n v="-26.597544380575656"/>
    <n v="-27.737482871866639"/>
    <n v="-27.983262023310392"/>
    <n v="5.1844677605477913E-3"/>
    <n v="0.17764136082821483"/>
    <n v="1.0706129143766573E-2"/>
    <n v="0"/>
    <n v="0"/>
    <n v="0"/>
    <n v="0"/>
    <n v="0"/>
    <n v="0"/>
    <n v="0"/>
  </r>
  <r>
    <x v="13"/>
    <x v="21"/>
    <s v="44575_22"/>
    <n v="169.1196315551212"/>
    <n v="426.24742165492927"/>
    <n v="400.6226261294222"/>
    <n v="292.44620056988703"/>
    <n v="0.13365447403202846"/>
    <n v="1.4375936494546087"/>
    <n v="0.41803128407734003"/>
    <n v="-20.245451431330668"/>
    <n v="-29.55577358914536"/>
    <n v="-28.858595948895303"/>
    <n v="-30.599047224918429"/>
    <n v="1.0309409512260276E-3"/>
    <n v="0.143668619303051"/>
    <n v="-1.7968145414781374E-3"/>
    <n v="0"/>
    <n v="0"/>
    <n v="0"/>
    <n v="0"/>
    <n v="0"/>
    <n v="0"/>
    <n v="0"/>
  </r>
  <r>
    <x v="13"/>
    <x v="22"/>
    <s v="44575_23"/>
    <n v="163.35878801751025"/>
    <n v="416.38494357731878"/>
    <n v="391.85804911296719"/>
    <n v="284.13817198840883"/>
    <n v="0.13065256062001546"/>
    <n v="1.4095680549281719"/>
    <n v="0.4081480552816184"/>
    <n v="-24.204652179442888"/>
    <n v="-37.815363368930292"/>
    <n v="-36.047735915363695"/>
    <n v="-37.132601324159523"/>
    <n v="-2.4109776267531515E-3"/>
    <n v="0.11022505720431759"/>
    <n v="-1.1834691001257145E-2"/>
    <n v="0"/>
    <n v="0"/>
    <n v="0"/>
    <n v="0"/>
    <n v="0"/>
    <n v="0"/>
    <n v="0"/>
  </r>
  <r>
    <x v="13"/>
    <x v="23"/>
    <s v="44575_24"/>
    <n v="151.34907966939184"/>
    <n v="386.91508552342174"/>
    <n v="365.15381683902621"/>
    <n v="262.75291662561926"/>
    <n v="0.12060940360723087"/>
    <n v="1.3008134888585319"/>
    <n v="0.37824762239785459"/>
    <n v="-26.706029562669244"/>
    <n v="-43.408511636449276"/>
    <n v="-40.927488254676263"/>
    <n v="-41.522083962044398"/>
    <n v="-4.0907882772430269E-3"/>
    <n v="8.944757966517454E-2"/>
    <n v="-1.6761501119367993E-2"/>
    <n v="0"/>
    <n v="0"/>
    <n v="0"/>
    <n v="0"/>
    <n v="0"/>
    <n v="0"/>
    <n v="0"/>
  </r>
  <r>
    <x v="14"/>
    <x v="0"/>
    <s v="44576_1"/>
    <n v="137.75093764886861"/>
    <n v="349.72064512161728"/>
    <n v="328.13767689643521"/>
    <n v="237.78234948702419"/>
    <n v="0.10950035396696699"/>
    <n v="1.1637886608978514"/>
    <n v="0.34535014476797643"/>
    <n v="-23.783450814869962"/>
    <n v="-39.625978373596986"/>
    <n v="-35.456017358650278"/>
    <n v="-36.283686454054944"/>
    <n v="-3.6358505247464147E-3"/>
    <n v="7.8757468128115959E-2"/>
    <n v="-1.5348904460555974E-2"/>
    <n v="0"/>
    <n v="0"/>
    <n v="0"/>
    <n v="0"/>
    <n v="0"/>
    <n v="0"/>
    <n v="0"/>
  </r>
  <r>
    <x v="14"/>
    <x v="1"/>
    <s v="44576_2"/>
    <n v="125.0284288139329"/>
    <n v="313.45547725564307"/>
    <n v="291.35940767168313"/>
    <n v="213.70076990789846"/>
    <n v="0.10123094701629236"/>
    <n v="1.0591865519584089"/>
    <n v="0.31987387176303667"/>
    <n v="-13.414236877255906"/>
    <n v="-28.153137606949315"/>
    <n v="-25.237828972875587"/>
    <n v="-21.304720215817028"/>
    <n v="-3.4301621344557547E-3"/>
    <n v="7.1394277023721323E-2"/>
    <n v="-1.4637248245636628E-2"/>
    <n v="0"/>
    <n v="0"/>
    <n v="0"/>
    <n v="0"/>
    <n v="0"/>
    <n v="0"/>
    <n v="0"/>
  </r>
  <r>
    <x v="14"/>
    <x v="2"/>
    <s v="44576_3"/>
    <n v="115.31060103312223"/>
    <n v="285.30941062012158"/>
    <n v="263.83714588087918"/>
    <n v="195.2922905416508"/>
    <n v="9.6812268492538239E-2"/>
    <n v="0.98335203387562409"/>
    <n v="0.30598594362740206"/>
    <n v="-9.9021214792071817"/>
    <n v="-26.978681835063476"/>
    <n v="-24.29202786564214"/>
    <n v="-16.565972329485689"/>
    <n v="-4.8893889850777448E-3"/>
    <n v="4.5844273346208685E-2"/>
    <n v="-1.9004555355631017E-2"/>
    <n v="0"/>
    <n v="0"/>
    <n v="0"/>
    <n v="0"/>
    <n v="0"/>
    <n v="0"/>
    <n v="0"/>
  </r>
  <r>
    <x v="14"/>
    <x v="3"/>
    <s v="44576_4"/>
    <n v="108.2960105068309"/>
    <n v="267.35403270967913"/>
    <n v="244.83759233118164"/>
    <n v="182.68605746328544"/>
    <n v="9.4525441773895852E-2"/>
    <n v="0.93398784381891065"/>
    <n v="0.29856080315012895"/>
    <n v="-10.544222113178204"/>
    <n v="-27.975827823152773"/>
    <n v="-24.980587587511444"/>
    <n v="-17.287894784442805"/>
    <n v="-3.5446804504702546E-3"/>
    <n v="4.5357013730260826E-2"/>
    <n v="-1.4829686276046205E-2"/>
    <n v="0"/>
    <n v="0"/>
    <n v="0"/>
    <n v="0"/>
    <n v="0"/>
    <n v="0"/>
    <n v="0"/>
  </r>
  <r>
    <x v="14"/>
    <x v="4"/>
    <s v="44576_5"/>
    <n v="104.57547173846802"/>
    <n v="256.83812432459172"/>
    <n v="234.99043421854404"/>
    <n v="175.59603498832976"/>
    <n v="9.4654331594282659E-2"/>
    <n v="0.91559358704820737"/>
    <n v="0.2984786214373637"/>
    <n v="-11.444350227956617"/>
    <n v="-30.288488627789995"/>
    <n v="-27.155480433606538"/>
    <n v="-18.734179712572942"/>
    <n v="-3.6278068085052939E-3"/>
    <n v="4.2118495742290742E-2"/>
    <n v="-1.529786582120091E-2"/>
    <n v="0"/>
    <n v="0"/>
    <n v="0"/>
    <n v="0"/>
    <n v="0"/>
    <n v="0"/>
    <n v="0"/>
  </r>
  <r>
    <x v="14"/>
    <x v="5"/>
    <s v="44576_6"/>
    <n v="103.06214636789854"/>
    <n v="252.00902580160997"/>
    <n v="229.22911799610759"/>
    <n v="172.35566273371899"/>
    <n v="9.4035695444927209E-2"/>
    <n v="0.91565652605750081"/>
    <n v="0.29642663297871341"/>
    <n v="-5.3017013430810458"/>
    <n v="-17.601891988444414"/>
    <n v="-13.367126994833981"/>
    <n v="-6.0477593639079217"/>
    <n v="-4.7027563065550424E-3"/>
    <n v="4.2948807100045415E-2"/>
    <n v="-1.8523648549254423E-2"/>
    <n v="0"/>
    <n v="0"/>
    <n v="0"/>
    <n v="0"/>
    <n v="0"/>
    <n v="0"/>
    <n v="0"/>
  </r>
  <r>
    <x v="14"/>
    <x v="6"/>
    <s v="44576_7"/>
    <n v="101.60985980700652"/>
    <n v="248.00527997404265"/>
    <n v="225.04693300374177"/>
    <n v="169.88162304797777"/>
    <n v="9.0032463519998829E-2"/>
    <n v="0.88698669596131474"/>
    <n v="0.28471033755005359"/>
    <n v="-4.4219524356013515"/>
    <n v="-16.764960648046294"/>
    <n v="-13.293538811541277"/>
    <n v="-4.2931036848713013"/>
    <n v="-5.1162496339276272E-3"/>
    <n v="3.4480352040520842E-2"/>
    <n v="-1.9791062039028466E-2"/>
    <n v="0"/>
    <n v="0"/>
    <n v="0"/>
    <n v="0"/>
    <n v="0"/>
    <n v="0"/>
    <n v="0"/>
  </r>
  <r>
    <x v="14"/>
    <x v="7"/>
    <s v="44576_8"/>
    <n v="98.662430863277706"/>
    <n v="241.9333733067547"/>
    <n v="218.24111589053021"/>
    <n v="164.93226317749321"/>
    <n v="8.0283604927918625E-2"/>
    <n v="0.89731247186298102"/>
    <n v="0.25721794896273775"/>
    <n v="-3.6368001292931744"/>
    <n v="-15.758707216998209"/>
    <n v="-14.244837034516422"/>
    <n v="-3.4343824401968583"/>
    <n v="-6.0133057587160648E-3"/>
    <n v="3.9039543449310085E-2"/>
    <n v="-2.2560789201537958E-2"/>
    <n v="0"/>
    <n v="0"/>
    <n v="0"/>
    <n v="0"/>
    <n v="0"/>
    <n v="0"/>
    <n v="0"/>
  </r>
  <r>
    <x v="14"/>
    <x v="8"/>
    <s v="44576_9"/>
    <n v="109.65555380854596"/>
    <n v="270.66797252356588"/>
    <n v="244.60008864108897"/>
    <n v="184.2506494494159"/>
    <n v="9.4599846075977226E-2"/>
    <n v="1.0831905316016377"/>
    <n v="0.29985065436146613"/>
    <n v="1.1373958760923273"/>
    <n v="-4.7618697421073835"/>
    <n v="-4.5637525454176204"/>
    <n v="3.564209426435462"/>
    <n v="1.1449839093935153E-2"/>
    <n v="0.15033919641592"/>
    <n v="2.8261928387787495E-2"/>
    <n v="0"/>
    <n v="0"/>
    <n v="0"/>
    <n v="0"/>
    <n v="0"/>
    <n v="0"/>
    <n v="0"/>
  </r>
  <r>
    <x v="14"/>
    <x v="9"/>
    <s v="44576_10"/>
    <n v="124.98982638214311"/>
    <n v="308.37151629286058"/>
    <n v="280.08439629046467"/>
    <n v="211.5167935749555"/>
    <n v="0.11134709726680245"/>
    <n v="1.198705165453166"/>
    <n v="0.34972678160558013"/>
    <n v="5.6358425691070488"/>
    <n v="3.7367440129475233"/>
    <n v="3.0256741101460616"/>
    <n v="9.0537311342941464"/>
    <n v="2.416494284188023E-2"/>
    <n v="0.21874623232801158"/>
    <n v="6.4728657227893366E-2"/>
    <n v="0"/>
    <n v="0"/>
    <n v="0"/>
    <n v="0"/>
    <n v="1.5613426151237101E-2"/>
    <n v="0"/>
    <n v="0"/>
  </r>
  <r>
    <x v="14"/>
    <x v="10"/>
    <s v="44576_11"/>
    <n v="139.92244080714201"/>
    <n v="342.86081219501148"/>
    <n v="311.74493161372243"/>
    <n v="237.22973396380675"/>
    <n v="0.11244585166223924"/>
    <n v="1.3060135626946685"/>
    <n v="0.3529632093451161"/>
    <n v="10.761002207842987"/>
    <n v="13.569564505504269"/>
    <n v="12.252375167427669"/>
    <n v="16.336907778925166"/>
    <n v="2.487049495205652E-2"/>
    <n v="0.24643009040476599"/>
    <n v="6.6970653356456453E-2"/>
    <n v="0"/>
    <n v="0"/>
    <n v="0"/>
    <n v="0"/>
    <n v="1.961497089171662E-2"/>
    <n v="0"/>
    <n v="0"/>
  </r>
  <r>
    <x v="14"/>
    <x v="11"/>
    <s v="44576_12"/>
    <n v="150.50151486055813"/>
    <n v="365.85478897307843"/>
    <n v="333.7119886339969"/>
    <n v="254.49952667171385"/>
    <n v="0.11638073859302629"/>
    <n v="1.3666986083474288"/>
    <n v="0.36470336442795959"/>
    <n v="14.244255672527204"/>
    <n v="20.959036321786826"/>
    <n v="19.027534725201569"/>
    <n v="21.856795635490549"/>
    <n v="2.8302392932164439E-2"/>
    <n v="0.27301375714247272"/>
    <n v="7.7202326183555284E-2"/>
    <n v="0"/>
    <n v="0"/>
    <n v="0"/>
    <n v="0"/>
    <n v="4.1401181824086961E-2"/>
    <n v="0"/>
    <n v="3.5103238215324246E-2"/>
  </r>
  <r>
    <x v="14"/>
    <x v="12"/>
    <s v="44576_13"/>
    <n v="159.1731963331282"/>
    <n v="385.4118890914059"/>
    <n v="351.87051607630559"/>
    <n v="269.50295635181936"/>
    <n v="0.11698019864122894"/>
    <n v="1.4068616444493933"/>
    <n v="0.36732835137102787"/>
    <n v="12.220251804473293"/>
    <n v="21.277804788216631"/>
    <n v="19.548692651445236"/>
    <n v="17.754554331947674"/>
    <n v="2.4291780054042519E-2"/>
    <n v="0.26444949617384012"/>
    <n v="6.5911806105292708E-2"/>
    <n v="0"/>
    <n v="0"/>
    <n v="0"/>
    <n v="0"/>
    <n v="7.3782130635876558E-3"/>
    <n v="0"/>
    <n v="0"/>
  </r>
  <r>
    <x v="14"/>
    <x v="13"/>
    <s v="44576_14"/>
    <n v="166.11939636935165"/>
    <n v="401.26869166467162"/>
    <n v="369.34766808489917"/>
    <n v="282.66697044024642"/>
    <n v="0.11831402656431926"/>
    <n v="1.4267326405250287"/>
    <n v="0.37143459922251654"/>
    <n v="5.4289050704076489"/>
    <n v="11.17671710994755"/>
    <n v="8.4587380207978971"/>
    <n v="8.2688014738313615"/>
    <n v="2.7915623379938193E-2"/>
    <n v="0.27842125610567175"/>
    <n v="7.6564413055458108E-2"/>
    <n v="0"/>
    <n v="0"/>
    <n v="0"/>
    <n v="0"/>
    <n v="3.5030462418491316E-2"/>
    <n v="0"/>
    <n v="1.8759711578634694E-2"/>
  </r>
  <r>
    <x v="14"/>
    <x v="14"/>
    <s v="44576_15"/>
    <n v="166.68173860699673"/>
    <n v="404.83624826268863"/>
    <n v="374.47071495509857"/>
    <n v="285.22177673684428"/>
    <n v="0.11936088963665778"/>
    <n v="1.4376748862302076"/>
    <n v="0.3751192113546396"/>
    <n v="3.5333496003420155"/>
    <n v="8.182470423670356"/>
    <n v="5.6701154881708753"/>
    <n v="6.0008889762259372"/>
    <n v="2.4794630093122279E-2"/>
    <n v="0.25607300519240722"/>
    <n v="6.7373454889878365E-2"/>
    <n v="0"/>
    <n v="0"/>
    <n v="0"/>
    <n v="0"/>
    <n v="7.5982384896181778E-3"/>
    <n v="0"/>
    <n v="0"/>
  </r>
  <r>
    <x v="14"/>
    <x v="15"/>
    <s v="44576_16"/>
    <n v="163.53307944776392"/>
    <n v="399.79894365746901"/>
    <n v="369.27560908311045"/>
    <n v="280.01549601921459"/>
    <n v="0.1191404806072645"/>
    <n v="1.4400168816617582"/>
    <n v="0.37477072728153255"/>
    <n v="2.6711862385793328"/>
    <n v="6.6731069939471066"/>
    <n v="4.468811971661518"/>
    <n v="4.7352723799364007"/>
    <n v="2.3731653892143333E-2"/>
    <n v="0.24997965371711953"/>
    <n v="6.4587840739596697E-2"/>
    <n v="0"/>
    <n v="0"/>
    <n v="0"/>
    <n v="0"/>
    <n v="0"/>
    <n v="0"/>
    <n v="0"/>
  </r>
  <r>
    <x v="14"/>
    <x v="16"/>
    <s v="44576_17"/>
    <n v="161.11374525805113"/>
    <n v="393.35567927647355"/>
    <n v="362.9873918965647"/>
    <n v="274.84594788650804"/>
    <n v="0.11639481639884316"/>
    <n v="1.3928179854894545"/>
    <n v="0.36678796171692873"/>
    <n v="0.84159957786018147"/>
    <n v="2.2561932499310191"/>
    <n v="1.0460830531523575"/>
    <n v="2.1325480374953845"/>
    <n v="2.1381925586346197E-2"/>
    <n v="0.22121198522746691"/>
    <n v="5.7989682692986655E-2"/>
    <n v="0"/>
    <n v="0"/>
    <n v="0"/>
    <n v="0"/>
    <n v="0"/>
    <n v="0"/>
    <n v="0"/>
  </r>
  <r>
    <x v="14"/>
    <x v="17"/>
    <s v="44576_18"/>
    <n v="157.37804469692622"/>
    <n v="384.30464195680304"/>
    <n v="354.46106733518286"/>
    <n v="268.55511453337948"/>
    <n v="0.11327312365316472"/>
    <n v="1.2995742841728155"/>
    <n v="0.35771017285304224"/>
    <n v="-0.35297718624768049"/>
    <n v="-1.1739365484373003"/>
    <n v="-2.2629623032208772"/>
    <n v="3.1756530137458938E-3"/>
    <n v="1.8966657898035585E-2"/>
    <n v="0.20282282149399966"/>
    <n v="5.1050062442600116E-2"/>
    <n v="0"/>
    <n v="0"/>
    <n v="0"/>
    <n v="0"/>
    <n v="0"/>
    <n v="0"/>
    <n v="0"/>
  </r>
  <r>
    <x v="14"/>
    <x v="18"/>
    <s v="44576_19"/>
    <n v="153.51376336768891"/>
    <n v="377.48355551377023"/>
    <n v="348.62534106166453"/>
    <n v="263.31374532834241"/>
    <n v="0.11370672302327256"/>
    <n v="1.2785837291062156"/>
    <n v="0.35918417600287023"/>
    <n v="-2.180660789092332"/>
    <n v="-3.7954923438817612"/>
    <n v="-4.4146795616109351"/>
    <n v="-1.5885374909611665"/>
    <n v="1.9576707195522909E-2"/>
    <n v="0.18965746143638662"/>
    <n v="5.2790155072214094E-2"/>
    <n v="0"/>
    <n v="0"/>
    <n v="0"/>
    <n v="0"/>
    <n v="0"/>
    <n v="0"/>
    <n v="0"/>
  </r>
  <r>
    <x v="14"/>
    <x v="19"/>
    <s v="44576_20"/>
    <n v="148.59552736492569"/>
    <n v="367.38874384041748"/>
    <n v="341.36941156790647"/>
    <n v="256.5034847559906"/>
    <n v="0.11060460959095708"/>
    <n v="1.1886945860570493"/>
    <n v="0.35073294099793262"/>
    <n v="-4.0081585933314381"/>
    <n v="-6.2835747166490634"/>
    <n v="-7.1021411966010799"/>
    <n v="-3.0927400574061639"/>
    <n v="9.9779283128368958E-3"/>
    <n v="0.14255129725471691"/>
    <n v="2.4688931553350738E-2"/>
    <n v="0"/>
    <n v="0"/>
    <n v="0"/>
    <n v="0"/>
    <n v="0"/>
    <n v="0"/>
    <n v="0"/>
  </r>
  <r>
    <x v="14"/>
    <x v="20"/>
    <s v="44576_21"/>
    <n v="145.68040099284821"/>
    <n v="359.85894112794574"/>
    <n v="336.53424947357462"/>
    <n v="250.1690374115407"/>
    <n v="0.1069524756089867"/>
    <n v="1.1481558856323912"/>
    <n v="0.33998872596260488"/>
    <n v="-2.7980978563407843"/>
    <n v="-6.6800438264785242"/>
    <n v="-6.7718933496587388"/>
    <n v="-2.2839267383002708"/>
    <n v="-3.7471366907302749E-4"/>
    <n v="8.2807616294777606E-2"/>
    <n v="-5.7000728829767061E-3"/>
    <n v="0"/>
    <n v="0"/>
    <n v="0"/>
    <n v="0"/>
    <n v="0"/>
    <n v="0"/>
    <n v="0"/>
  </r>
  <r>
    <x v="14"/>
    <x v="21"/>
    <s v="44576_22"/>
    <n v="155.72792565607816"/>
    <n v="387.73865674391129"/>
    <n v="365.98510631236866"/>
    <n v="270.12693778147877"/>
    <n v="0.12765349042467397"/>
    <n v="1.2903635332197787"/>
    <n v="0.40010689705585084"/>
    <n v="-5.2895174776352603"/>
    <n v="-11.754514399184755"/>
    <n v="-9.6665537755429813"/>
    <n v="-5.6474216692237622"/>
    <n v="-4.7319003932401104E-3"/>
    <n v="5.1984251203014656E-2"/>
    <n v="-1.890782047104092E-2"/>
    <n v="0"/>
    <n v="0"/>
    <n v="0"/>
    <n v="0"/>
    <n v="0"/>
    <n v="0"/>
    <n v="0"/>
  </r>
  <r>
    <x v="14"/>
    <x v="22"/>
    <s v="44576_23"/>
    <n v="151.11968494842509"/>
    <n v="377.58473258376864"/>
    <n v="356.83507910444615"/>
    <n v="262.6731235268353"/>
    <n v="0.12442697935823525"/>
    <n v="1.2619973108885822"/>
    <n v="0.38978827334126337"/>
    <n v="-7.7075418744290012"/>
    <n v="-17.371504801879823"/>
    <n v="-15.01923189059614"/>
    <n v="-9.8368708198821917"/>
    <n v="-7.1044383789296379E-3"/>
    <n v="3.7249784462845943E-2"/>
    <n v="-2.5858025101859857E-2"/>
    <n v="0"/>
    <n v="0"/>
    <n v="0"/>
    <n v="0"/>
    <n v="0"/>
    <n v="0"/>
    <n v="0"/>
  </r>
  <r>
    <x v="14"/>
    <x v="23"/>
    <s v="44576_24"/>
    <n v="139.93213914207215"/>
    <n v="347.2515163302989"/>
    <n v="325.26694783920118"/>
    <n v="241.7446367281841"/>
    <n v="0.11542686303393515"/>
    <n v="1.1774492193514161"/>
    <n v="0.36277199507145064"/>
    <n v="-7.7844650131389894"/>
    <n v="-18.686942767708615"/>
    <n v="-14.406978566584966"/>
    <n v="-9.6687916084110554"/>
    <n v="-8.0746162604416576E-3"/>
    <n v="2.6996761364728963E-2"/>
    <n v="-2.8535118524984644E-2"/>
    <n v="0"/>
    <n v="0"/>
    <n v="0"/>
    <n v="0"/>
    <n v="0"/>
    <n v="0"/>
    <n v="0"/>
  </r>
  <r>
    <x v="15"/>
    <x v="0"/>
    <s v="44577_1"/>
    <n v="128.4101571283625"/>
    <n v="315.32173229291249"/>
    <n v="291.23871134472586"/>
    <n v="220.1011982986532"/>
    <n v="0.10794121787465581"/>
    <n v="1.0583473806178607"/>
    <n v="0.3399407939610814"/>
    <n v="-9.1797400521080164"/>
    <n v="-23.146931239322896"/>
    <n v="-18.596349427000547"/>
    <n v="-12.304716485256886"/>
    <n v="-7.3754753251813222E-3"/>
    <n v="7.1998613032566673E-3"/>
    <n v="-2.6437625072849667E-2"/>
    <n v="0"/>
    <n v="0"/>
    <n v="0"/>
    <n v="0"/>
    <n v="0"/>
    <n v="0"/>
    <n v="0"/>
  </r>
  <r>
    <x v="15"/>
    <x v="1"/>
    <s v="44577_2"/>
    <n v="117.06207573658786"/>
    <n v="284.59012808196388"/>
    <n v="259.89229615432993"/>
    <n v="198.62365935740388"/>
    <n v="9.946938858693527E-2"/>
    <n v="0.94476583177271889"/>
    <n v="0.3147104804971585"/>
    <n v="-9.3099085924614009"/>
    <n v="-23.555966473669184"/>
    <n v="-18.587638886516707"/>
    <n v="-12.398341622976698"/>
    <n v="-6.7229649023176734E-3"/>
    <n v="-3.7170795347122431E-3"/>
    <n v="-2.4279001122773307E-2"/>
    <n v="0"/>
    <n v="0"/>
    <n v="0"/>
    <n v="0"/>
    <n v="0"/>
    <n v="0"/>
    <n v="0"/>
  </r>
  <r>
    <x v="15"/>
    <x v="2"/>
    <s v="44577_3"/>
    <n v="108.74125307096637"/>
    <n v="260.24667477456768"/>
    <n v="235.12137744679569"/>
    <n v="181.78134019243285"/>
    <n v="9.4632862028582454E-2"/>
    <n v="0.87767776015544685"/>
    <n v="0.29978574394782243"/>
    <n v="-9.4481398598134856"/>
    <n v="-24.304963875340185"/>
    <n v="-19.005481206755626"/>
    <n v="-12.783325988289674"/>
    <n v="-7.2677080829499485E-3"/>
    <n v="-8.0452944583124745E-3"/>
    <n v="-2.59856424292376E-2"/>
    <n v="0"/>
    <n v="0"/>
    <n v="0"/>
    <n v="0"/>
    <n v="0"/>
    <n v="0"/>
    <n v="0"/>
  </r>
  <r>
    <x v="15"/>
    <x v="3"/>
    <s v="44577_4"/>
    <n v="102.80291352385076"/>
    <n v="243.5964934040378"/>
    <n v="219.07916491427969"/>
    <n v="170.49347105695907"/>
    <n v="9.1542102879856549E-2"/>
    <n v="0.82783043687300417"/>
    <n v="0.29078371506781303"/>
    <n v="-9.8310580060200152"/>
    <n v="-25.491873075191879"/>
    <n v="-20.01071321084655"/>
    <n v="-13.556668976759694"/>
    <n v="-7.7472182711956798E-3"/>
    <n v="-1.4820054103986922E-2"/>
    <n v="-2.7220595294699324E-2"/>
    <n v="0"/>
    <n v="0"/>
    <n v="0"/>
    <n v="0"/>
    <n v="0"/>
    <n v="0"/>
    <n v="0"/>
  </r>
  <r>
    <x v="15"/>
    <x v="4"/>
    <s v="44577_5"/>
    <n v="99.289755212034066"/>
    <n v="234.30193428293617"/>
    <n v="210.10969040879561"/>
    <n v="163.95375989263144"/>
    <n v="9.1634302781565036E-2"/>
    <n v="0.81481855355146304"/>
    <n v="0.28986491320498858"/>
    <n v="-10.218218444990542"/>
    <n v="-26.27171753567416"/>
    <n v="-20.732848326271064"/>
    <n v="-14.117009397030536"/>
    <n v="-7.1439985619164426E-3"/>
    <n v="-1.7102949378265779E-2"/>
    <n v="-2.5440389719688799E-2"/>
    <n v="0"/>
    <n v="0"/>
    <n v="0"/>
    <n v="0"/>
    <n v="0"/>
    <n v="0"/>
    <n v="0"/>
  </r>
  <r>
    <x v="15"/>
    <x v="5"/>
    <s v="44577_6"/>
    <n v="97.528509631018622"/>
    <n v="229.10853264943481"/>
    <n v="204.58463430232075"/>
    <n v="160.67925870823561"/>
    <n v="8.9008546154066254E-2"/>
    <n v="0.78415361176209353"/>
    <n v="0.28173410423064549"/>
    <n v="-11.011224796044363"/>
    <n v="-28.191817234589749"/>
    <n v="-22.682235549885483"/>
    <n v="-15.308943735217026"/>
    <n v="-8.3216899865814764E-3"/>
    <n v="-3.3844694951930765E-2"/>
    <n v="-2.8897428342001111E-2"/>
    <n v="0"/>
    <n v="0"/>
    <n v="0"/>
    <n v="0"/>
    <n v="0"/>
    <n v="0"/>
    <n v="0"/>
  </r>
  <r>
    <x v="15"/>
    <x v="6"/>
    <s v="44577_7"/>
    <n v="97.263509315683379"/>
    <n v="229.32759224642638"/>
    <n v="208.18003759932148"/>
    <n v="161.10020940083569"/>
    <n v="8.7449047176618E-2"/>
    <n v="0.78449184670026917"/>
    <n v="0.27678853491422217"/>
    <n v="-11.332354848082261"/>
    <n v="-29.617615392942625"/>
    <n v="-23.755242710673663"/>
    <n v="-15.982515290476934"/>
    <n v="-7.7481164592828975E-3"/>
    <n v="-3.1826287082452449E-2"/>
    <n v="-2.7588806322810942E-2"/>
    <n v="0"/>
    <n v="0"/>
    <n v="0"/>
    <n v="0"/>
    <n v="0"/>
    <n v="0"/>
    <n v="0"/>
  </r>
  <r>
    <x v="15"/>
    <x v="7"/>
    <s v="44577_8"/>
    <n v="91.967731458149444"/>
    <n v="217.28912480044062"/>
    <n v="196.23832694508829"/>
    <n v="152.60134652370991"/>
    <n v="7.4056011887275175E-2"/>
    <n v="0.71697275377220382"/>
    <n v="0.23886023333775735"/>
    <n v="-11.658148377095117"/>
    <n v="-30.904702912502298"/>
    <n v="-26.680242664502352"/>
    <n v="-16.596309224064285"/>
    <n v="-5.6775627057649575E-3"/>
    <n v="-1.6135519835759029E-2"/>
    <n v="-2.1123369071680779E-2"/>
    <n v="0"/>
    <n v="0"/>
    <n v="0"/>
    <n v="0"/>
    <n v="0"/>
    <n v="0"/>
    <n v="0"/>
  </r>
  <r>
    <x v="15"/>
    <x v="8"/>
    <s v="44577_9"/>
    <n v="97.130010357625011"/>
    <n v="228.97095695035654"/>
    <n v="208.27799843342348"/>
    <n v="161.26597084321665"/>
    <n v="8.3015795436808801E-2"/>
    <n v="0.77999253085287978"/>
    <n v="0.26584927463895935"/>
    <n v="-9.7469547299862001"/>
    <n v="-25.642514058725869"/>
    <n v="-22.19247749588299"/>
    <n v="-13.681066670893131"/>
    <n v="-1.392513674458383E-3"/>
    <n v="9.7118414430262655E-3"/>
    <n v="-9.0390275716019167E-3"/>
    <n v="0"/>
    <n v="0"/>
    <n v="0"/>
    <n v="0"/>
    <n v="0"/>
    <n v="0"/>
    <n v="0"/>
  </r>
  <r>
    <x v="15"/>
    <x v="9"/>
    <s v="44577_10"/>
    <n v="107.46446422268613"/>
    <n v="253.7450201650305"/>
    <n v="232.55836866692155"/>
    <n v="179.91520334722347"/>
    <n v="9.2258509860345145E-2"/>
    <n v="0.91856849488506465"/>
    <n v="0.29377634944708592"/>
    <n v="-8.8686914210228949"/>
    <n v="-22.905728959381978"/>
    <n v="-20.231102180850289"/>
    <n v="-12.941155384528415"/>
    <n v="1.1506899256284687E-3"/>
    <n v="3.3137386044077073E-2"/>
    <n v="-1.6830141311139609E-3"/>
    <n v="0"/>
    <n v="0"/>
    <n v="0"/>
    <n v="0"/>
    <n v="0"/>
    <n v="0"/>
    <n v="0"/>
  </r>
  <r>
    <x v="15"/>
    <x v="10"/>
    <s v="44577_11"/>
    <n v="118.8939325552099"/>
    <n v="286.51883822567078"/>
    <n v="263.31757032436633"/>
    <n v="202.90547923493901"/>
    <n v="0.10083329457958118"/>
    <n v="1.1210896848288205"/>
    <n v="0.31958690060216333"/>
    <n v="-10.552220479019642"/>
    <n v="-26.313738075869068"/>
    <n v="-25.326892316287537"/>
    <n v="-18.448884008338641"/>
    <n v="1.4888620411093383E-2"/>
    <n v="9.2135559297488026E-2"/>
    <n v="3.8141829170596879E-2"/>
    <n v="0"/>
    <n v="0"/>
    <n v="0"/>
    <n v="0"/>
    <n v="0"/>
    <n v="0"/>
    <n v="0"/>
  </r>
  <r>
    <x v="15"/>
    <x v="11"/>
    <s v="44577_12"/>
    <n v="128.19604828225064"/>
    <n v="306.38636949006383"/>
    <n v="282.24636822694083"/>
    <n v="218.1781615127598"/>
    <n v="0.10486057561324094"/>
    <n v="1.1352899709629385"/>
    <n v="0.33138140731785704"/>
    <n v="-8.5053908448497175"/>
    <n v="-24.375149173639592"/>
    <n v="-24.419087910907258"/>
    <n v="-17.199519766680019"/>
    <n v="1.6953913849223904E-2"/>
    <n v="0.1126419268529259"/>
    <n v="4.4117493542955466E-2"/>
    <n v="0"/>
    <n v="0"/>
    <n v="0"/>
    <n v="0"/>
    <n v="0"/>
    <n v="0"/>
    <n v="0"/>
  </r>
  <r>
    <x v="15"/>
    <x v="12"/>
    <s v="44577_13"/>
    <n v="135.25943815273629"/>
    <n v="322.87584730283635"/>
    <n v="298.51639883456369"/>
    <n v="230.01509312285319"/>
    <n v="0.10625505968194576"/>
    <n v="1.1352620625326817"/>
    <n v="0.33517152600995237"/>
    <n v="-9.5546904986744732"/>
    <n v="-26.235236619528802"/>
    <n v="-25.827000637686719"/>
    <n v="-20.990074698726495"/>
    <n v="1.633690749084259E-2"/>
    <n v="0.12568812998635426"/>
    <n v="4.251771658883681E-2"/>
    <n v="0"/>
    <n v="0"/>
    <n v="0"/>
    <n v="0"/>
    <n v="0"/>
    <n v="0"/>
    <n v="0"/>
  </r>
  <r>
    <x v="15"/>
    <x v="13"/>
    <s v="44577_14"/>
    <n v="142.23595587285044"/>
    <n v="341.19479103116493"/>
    <n v="316.47194411060917"/>
    <n v="243.71069833614331"/>
    <n v="0.10892260211315143"/>
    <n v="1.1891174640625248"/>
    <n v="0.34330074809780148"/>
    <n v="-9.5946488621949122"/>
    <n v="-25.413047261005509"/>
    <n v="-24.896980598352581"/>
    <n v="-21.203440960683658"/>
    <n v="1.4619498022741009E-2"/>
    <n v="0.12421781547184899"/>
    <n v="3.7616759638901459E-2"/>
    <n v="0"/>
    <n v="0"/>
    <n v="0"/>
    <n v="0"/>
    <n v="0"/>
    <n v="0"/>
    <n v="0"/>
  </r>
  <r>
    <x v="15"/>
    <x v="14"/>
    <s v="44577_15"/>
    <n v="144.27793163826269"/>
    <n v="348.20765265533782"/>
    <n v="324.22193330641664"/>
    <n v="248.33636616759404"/>
    <n v="0.10811117617222323"/>
    <n v="1.1346241289750156"/>
    <n v="0.34099938416073561"/>
    <n v="-7.9346456067088704"/>
    <n v="-20.852328276066217"/>
    <n v="-20.637025172963249"/>
    <n v="-18.395926742032735"/>
    <n v="1.3135885053026439E-2"/>
    <n v="0.12589835237976574"/>
    <n v="3.3147010365021531E-2"/>
    <n v="0"/>
    <n v="0"/>
    <n v="0"/>
    <n v="0"/>
    <n v="0"/>
    <n v="0"/>
    <n v="0"/>
  </r>
  <r>
    <x v="15"/>
    <x v="15"/>
    <s v="44577_16"/>
    <n v="143.15664419710612"/>
    <n v="342.50152186233794"/>
    <n v="317.75814224229322"/>
    <n v="243.04028871830923"/>
    <n v="0.1048487536728217"/>
    <n v="1.1146645472203254"/>
    <n v="0.33116977438418571"/>
    <n v="-9.2920030500803836"/>
    <n v="-22.45838400803369"/>
    <n v="-22.046187354022571"/>
    <n v="-19.808190430388009"/>
    <n v="9.812502120199823E-3"/>
    <n v="0.10694768858577816"/>
    <n v="2.3724835219193864E-2"/>
    <n v="0"/>
    <n v="0"/>
    <n v="0"/>
    <n v="0"/>
    <n v="0"/>
    <n v="0"/>
    <n v="0"/>
  </r>
  <r>
    <x v="15"/>
    <x v="16"/>
    <s v="44577_17"/>
    <n v="140.51874333100091"/>
    <n v="333.38762884068854"/>
    <n v="308.62444848466583"/>
    <n v="236.43164207223992"/>
    <n v="0.10530942502860836"/>
    <n v="1.1356561100084632"/>
    <n v="0.33215771207937289"/>
    <n v="-10.216103128214073"/>
    <n v="-23.834991930213672"/>
    <n v="-23.396183885089975"/>
    <n v="-21.022793260225011"/>
    <n v="1.5402888562883653E-2"/>
    <n v="0.13063158233964151"/>
    <n v="4.0095737149184955E-2"/>
    <n v="0"/>
    <n v="0"/>
    <n v="0"/>
    <n v="0"/>
    <n v="0"/>
    <n v="0"/>
    <n v="0"/>
  </r>
  <r>
    <x v="15"/>
    <x v="17"/>
    <s v="44577_18"/>
    <n v="137.5621355359747"/>
    <n v="327.16005855139628"/>
    <n v="303.02965661725329"/>
    <n v="230.9589815764142"/>
    <n v="0.10601151900919017"/>
    <n v="1.0618621195871729"/>
    <n v="0.33472369748906833"/>
    <n v="-11.700060506230301"/>
    <n v="-25.815825145743826"/>
    <n v="-25.372618330452788"/>
    <n v="-23.292476052122687"/>
    <n v="1.5630646535614315E-2"/>
    <n v="0.13226318966151529"/>
    <n v="4.0383599995712567E-2"/>
    <n v="0"/>
    <n v="0"/>
    <n v="0"/>
    <n v="0"/>
    <n v="0"/>
    <n v="0"/>
    <n v="0"/>
  </r>
  <r>
    <x v="15"/>
    <x v="18"/>
    <s v="44577_19"/>
    <n v="134.28127248332342"/>
    <n v="324.14784272722574"/>
    <n v="301.3380387480039"/>
    <n v="228.02415443866389"/>
    <n v="0.10678290917085972"/>
    <n v="1.0066279509347535"/>
    <n v="0.33667948274357523"/>
    <n v="-11.818277727671617"/>
    <n v="-25.707864950069943"/>
    <n v="-25.03402289691115"/>
    <n v="-22.934710220603698"/>
    <n v="1.4412834121038387E-2"/>
    <n v="0.11888658761868158"/>
    <n v="3.6562761228220289E-2"/>
    <n v="0"/>
    <n v="0"/>
    <n v="0"/>
    <n v="0"/>
    <n v="0"/>
    <n v="0"/>
    <n v="0"/>
  </r>
  <r>
    <x v="15"/>
    <x v="19"/>
    <s v="44577_20"/>
    <n v="133.31074540997065"/>
    <n v="328.27058655899941"/>
    <n v="306.69632982381842"/>
    <n v="230.09784869374681"/>
    <n v="0.10093386446285087"/>
    <n v="1.0230966571564064"/>
    <n v="0.31964191699950928"/>
    <n v="-14.64614721534835"/>
    <n v="-30.195945864640041"/>
    <n v="-28.730422311064103"/>
    <n v="-25.958844937169019"/>
    <n v="3.1628050019391505E-3"/>
    <n v="5.8494808338875534E-2"/>
    <n v="4.0936891980342021E-3"/>
    <n v="0"/>
    <n v="0"/>
    <n v="0"/>
    <n v="0"/>
    <n v="0"/>
    <n v="0"/>
    <n v="0"/>
  </r>
  <r>
    <x v="15"/>
    <x v="20"/>
    <s v="44577_21"/>
    <n v="135.4950769850922"/>
    <n v="336.74885223332757"/>
    <n v="318.18794986184901"/>
    <n v="235.45494037760358"/>
    <n v="0.1017674656120227"/>
    <n v="1.0492506179904433"/>
    <n v="0.32235604960170866"/>
    <n v="-15.188138179825984"/>
    <n v="-31.672903609714488"/>
    <n v="-29.053127250399292"/>
    <n v="-25.332944563398051"/>
    <n v="-3.8427153995808658E-3"/>
    <n v="2.2823324476894207E-2"/>
    <n v="-1.6567298733438093E-2"/>
    <n v="0"/>
    <n v="0"/>
    <n v="0"/>
    <n v="0"/>
    <n v="0"/>
    <n v="0"/>
    <n v="0"/>
  </r>
  <r>
    <x v="15"/>
    <x v="21"/>
    <s v="44577_22"/>
    <n v="150.17460223496096"/>
    <n v="375.9074043491795"/>
    <n v="357.72405619602711"/>
    <n v="263.10781263630196"/>
    <n v="0.1218470643430378"/>
    <n v="1.2263175820136558"/>
    <n v="0.38035214490689584"/>
    <n v="-11.008570497387897"/>
    <n v="-27.194865085591271"/>
    <n v="-22.210409773144097"/>
    <n v="-17.182792959807415"/>
    <n v="-7.4980031749221545E-3"/>
    <n v="3.5129100462814515E-3"/>
    <n v="-2.756732855902971E-2"/>
    <n v="0"/>
    <n v="0"/>
    <n v="0"/>
    <n v="0"/>
    <n v="0"/>
    <n v="0"/>
    <n v="0"/>
  </r>
  <r>
    <x v="15"/>
    <x v="22"/>
    <s v="44577_23"/>
    <n v="145.64083021299646"/>
    <n v="367.15302147126903"/>
    <n v="349.90746351043305"/>
    <n v="255.81515422683876"/>
    <n v="0.11741094627938789"/>
    <n v="1.1805954543329564"/>
    <n v="0.3665502993203924"/>
    <n v="-12.28914203788082"/>
    <n v="-29.210241064905151"/>
    <n v="-23.941426780024482"/>
    <n v="-19.035985235747532"/>
    <n v="-1.0220672568896656E-2"/>
    <n v="-2.1465934629012352E-2"/>
    <n v="-3.5505751344030542E-2"/>
    <n v="0"/>
    <n v="0"/>
    <n v="0"/>
    <n v="0"/>
    <n v="0"/>
    <n v="0"/>
    <n v="0"/>
  </r>
  <r>
    <x v="15"/>
    <x v="23"/>
    <s v="44577_24"/>
    <n v="132.85738590851525"/>
    <n v="334.03341041921794"/>
    <n v="317.83071910980851"/>
    <n v="231.99392180568347"/>
    <n v="0.10783116177696758"/>
    <n v="1.0719122550528852"/>
    <n v="0.33783273402168335"/>
    <n v="-12.14376010590609"/>
    <n v="-27.093726897262595"/>
    <n v="-23.03778705102739"/>
    <n v="-18.434581825177446"/>
    <n v="-1.0629908056503596E-2"/>
    <n v="-2.8544514540676576E-2"/>
    <n v="-3.6533545725606749E-2"/>
    <n v="0"/>
    <n v="0"/>
    <n v="0"/>
    <n v="0"/>
    <n v="0"/>
    <n v="0"/>
    <n v="0"/>
  </r>
  <r>
    <x v="16"/>
    <x v="0"/>
    <s v="44578_1"/>
    <n v="119.11234309188661"/>
    <n v="295.43738838441016"/>
    <n v="277.68872890684145"/>
    <n v="205.84839967863792"/>
    <n v="9.8670798945432917E-2"/>
    <n v="0.95447293488044505"/>
    <n v="0.31037290451410698"/>
    <n v="-12.248742651773478"/>
    <n v="-27.475138787158418"/>
    <n v="-23.659072977229137"/>
    <n v="-18.704914066295778"/>
    <n v="-9.7457923257926495E-3"/>
    <n v="-2.8330376447183534E-2"/>
    <n v="-3.3665584350615167E-2"/>
    <n v="0"/>
    <n v="0"/>
    <n v="0"/>
    <n v="0"/>
    <n v="0"/>
    <n v="0"/>
    <n v="0"/>
  </r>
  <r>
    <x v="16"/>
    <x v="1"/>
    <s v="44578_2"/>
    <n v="107.76986024692314"/>
    <n v="263.29527085652762"/>
    <n v="244.56938183525273"/>
    <n v="183.18110675217997"/>
    <n v="9.263402396115715E-2"/>
    <n v="0.86449937864448045"/>
    <n v="0.29216500949775098"/>
    <n v="-13.394323492979694"/>
    <n v="-29.817209875714191"/>
    <n v="-26.07812578562346"/>
    <n v="-20.744662818806535"/>
    <n v="-9.7062056449347036E-3"/>
    <n v="-3.4718020852990396E-2"/>
    <n v="-3.3423439881957936E-2"/>
    <n v="0"/>
    <n v="0"/>
    <n v="0"/>
    <n v="0"/>
    <n v="0"/>
    <n v="0"/>
    <n v="0"/>
  </r>
  <r>
    <x v="16"/>
    <x v="2"/>
    <s v="44578_3"/>
    <n v="100.20295324204859"/>
    <n v="242.40626732751332"/>
    <n v="223.13555122142924"/>
    <n v="168.71646830376793"/>
    <n v="8.8247902684870927E-2"/>
    <n v="0.81209940268661029"/>
    <n v="0.27903219408797375"/>
    <n v="-13.873325531173013"/>
    <n v="-30.554739794715871"/>
    <n v="-26.693628825617818"/>
    <n v="-21.293418021146422"/>
    <n v="-1.068482106231851E-2"/>
    <n v="-4.0574512925398071E-2"/>
    <n v="-3.6388459709713286E-2"/>
    <n v="0"/>
    <n v="0"/>
    <n v="0"/>
    <n v="0"/>
    <n v="0"/>
    <n v="0"/>
    <n v="0"/>
  </r>
  <r>
    <x v="16"/>
    <x v="3"/>
    <s v="44578_4"/>
    <n v="95.54002661439479"/>
    <n v="230.1559962887776"/>
    <n v="210.20817787671743"/>
    <n v="160.16857932829296"/>
    <n v="8.5863469700930936E-2"/>
    <n v="0.78366569945830467"/>
    <n v="0.27142906557487878"/>
    <n v="-14.012118005180932"/>
    <n v="-29.964492131409653"/>
    <n v="-26.224756031634875"/>
    <n v="-21.118807568931388"/>
    <n v="-1.0431446645843126E-2"/>
    <n v="-3.6162336531655362E-2"/>
    <n v="-3.5574892367716812E-2"/>
    <n v="0"/>
    <n v="0"/>
    <n v="0"/>
    <n v="0"/>
    <n v="0"/>
    <n v="0"/>
    <n v="0"/>
  </r>
  <r>
    <x v="16"/>
    <x v="4"/>
    <s v="44578_5"/>
    <n v="92.859892212243267"/>
    <n v="222.94670457617704"/>
    <n v="203.71335767842496"/>
    <n v="154.9410853167706"/>
    <n v="8.621317194552415E-2"/>
    <n v="0.76764667253259211"/>
    <n v="0.27264993516555136"/>
    <n v="-14.722062606037404"/>
    <n v="-32.187981239988382"/>
    <n v="-28.166097937715286"/>
    <n v="-22.742731061017128"/>
    <n v="-1.0311154573583711E-2"/>
    <n v="-4.3648050342648528E-2"/>
    <n v="-3.5230405527946651E-2"/>
    <n v="0"/>
    <n v="0"/>
    <n v="0"/>
    <n v="0"/>
    <n v="0"/>
    <n v="0"/>
    <n v="0"/>
  </r>
  <r>
    <x v="16"/>
    <x v="5"/>
    <s v="44578_6"/>
    <n v="93.291860569580408"/>
    <n v="224.75035010612271"/>
    <n v="205.61760024252857"/>
    <n v="155.16319548605406"/>
    <n v="8.6948194856087374E-2"/>
    <n v="0.77019871745406943"/>
    <n v="0.27461173254972571"/>
    <n v="-15.289231087658379"/>
    <n v="-33.952701461586862"/>
    <n v="-29.420477913713217"/>
    <n v="-23.773810972609489"/>
    <n v="-1.0975206864835893E-2"/>
    <n v="-5.0119720542096562E-2"/>
    <n v="-3.7331178804530532E-2"/>
    <n v="0"/>
    <n v="0"/>
    <n v="0"/>
    <n v="0"/>
    <n v="0"/>
    <n v="0"/>
    <n v="0"/>
  </r>
  <r>
    <x v="16"/>
    <x v="6"/>
    <s v="44578_7"/>
    <n v="97.656817588341269"/>
    <n v="237.13510145567147"/>
    <n v="218.64092828849738"/>
    <n v="164.24735329469206"/>
    <n v="8.7708862698415643E-2"/>
    <n v="0.78747396577116646"/>
    <n v="0.27695149021022841"/>
    <n v="-19.413789238126952"/>
    <n v="-44.619422165735074"/>
    <n v="-40.282323289362537"/>
    <n v="-31.478689810961509"/>
    <n v="-1.2079067601291873E-2"/>
    <n v="-6.0660994395752885E-2"/>
    <n v="-4.0693673393558921E-2"/>
    <n v="0"/>
    <n v="0"/>
    <n v="0"/>
    <n v="0"/>
    <n v="0"/>
    <n v="0"/>
    <n v="0"/>
  </r>
  <r>
    <x v="16"/>
    <x v="7"/>
    <s v="44578_8"/>
    <n v="109.06883694910923"/>
    <n v="263.61944265515069"/>
    <n v="239.86763543933807"/>
    <n v="183.08425297817024"/>
    <n v="8.2798017861147905E-2"/>
    <n v="0.82402761392450374"/>
    <n v="0.26370696350670919"/>
    <n v="-22.769413072649861"/>
    <n v="-52.899205419655566"/>
    <n v="-52.522408694504925"/>
    <n v="-39.240670159301587"/>
    <n v="-1.1065006626883183E-2"/>
    <n v="-4.3164556975844134E-2"/>
    <n v="-3.7941028972429569E-2"/>
    <n v="0"/>
    <n v="0"/>
    <n v="0"/>
    <n v="0"/>
    <n v="0"/>
    <n v="0"/>
    <n v="0"/>
  </r>
  <r>
    <x v="16"/>
    <x v="8"/>
    <s v="44578_9"/>
    <n v="129.1143533904947"/>
    <n v="312.55364938236022"/>
    <n v="280.12321248604712"/>
    <n v="213.81919085474485"/>
    <n v="9.4216973891399103E-2"/>
    <n v="1.0119202084465118"/>
    <n v="0.29809223444670008"/>
    <n v="-25.156802049503575"/>
    <n v="-52.398395877244646"/>
    <n v="-57.424425466488032"/>
    <n v="-46.682503200098587"/>
    <n v="-1.5692426036033971E-3"/>
    <n v="6.4393887517845652E-2"/>
    <n v="-1.0365624900374102E-2"/>
    <n v="0"/>
    <n v="0"/>
    <n v="0"/>
    <n v="0"/>
    <n v="0"/>
    <n v="0"/>
    <n v="0"/>
  </r>
  <r>
    <x v="16"/>
    <x v="9"/>
    <s v="44578_10"/>
    <n v="146.92610528947614"/>
    <n v="355.61471563974828"/>
    <n v="318.32478106504107"/>
    <n v="242.79728999514009"/>
    <n v="0.11378817052003865"/>
    <n v="1.2118559117695642"/>
    <n v="0.3551541634563089"/>
    <n v="-20.419372669099317"/>
    <n v="-37.947499411511011"/>
    <n v="-44.664186682705022"/>
    <n v="-39.208757702916806"/>
    <n v="1.9828194139376594E-2"/>
    <n v="0.20728672612566126"/>
    <n v="5.1266672580161259E-2"/>
    <n v="0"/>
    <n v="0"/>
    <n v="0"/>
    <n v="0"/>
    <n v="0"/>
    <n v="0"/>
    <n v="0"/>
  </r>
  <r>
    <x v="16"/>
    <x v="10"/>
    <s v="44578_11"/>
    <n v="159.55006543186605"/>
    <n v="382.64592092482167"/>
    <n v="342.07879806206364"/>
    <n v="262.5295856658081"/>
    <n v="0.11488402136922858"/>
    <n v="1.2887743834993015"/>
    <n v="0.3587567193708594"/>
    <n v="-17.631964675586374"/>
    <n v="-31.405929179860355"/>
    <n v="-38.942025708965197"/>
    <n v="-35.202282595857596"/>
    <n v="1.7054550674008764E-2"/>
    <n v="0.21557329499897529"/>
    <n v="4.3117832549223287E-2"/>
    <n v="0"/>
    <n v="0"/>
    <n v="0"/>
    <n v="0"/>
    <n v="0"/>
    <n v="0"/>
    <n v="0"/>
  </r>
  <r>
    <x v="16"/>
    <x v="11"/>
    <s v="44578_12"/>
    <n v="168.38883437125631"/>
    <n v="398.73158233162764"/>
    <n v="358.27161269332413"/>
    <n v="276.52563476079513"/>
    <n v="0.11786142598777274"/>
    <n v="1.2940199702585973"/>
    <n v="0.36779609953984588"/>
    <n v="-15.53376239923089"/>
    <n v="-26.546211276113755"/>
    <n v="-33.630382311092148"/>
    <n v="-31.633424251114857"/>
    <n v="2.1448493022488462E-2"/>
    <n v="0.23534337875707168"/>
    <n v="5.5904885443166526E-2"/>
    <n v="0"/>
    <n v="0"/>
    <n v="0"/>
    <n v="0"/>
    <n v="0"/>
    <n v="0"/>
    <n v="0"/>
  </r>
  <r>
    <x v="16"/>
    <x v="12"/>
    <s v="44578_13"/>
    <n v="173.78566920107309"/>
    <n v="412.16796703622225"/>
    <n v="370.85465471882458"/>
    <n v="285.90007523673063"/>
    <n v="0.11657392073786885"/>
    <n v="1.3504616272939498"/>
    <n v="0.36595591315374459"/>
    <n v="-16.058783516507557"/>
    <n v="-25.801524106679672"/>
    <n v="-31.373998780740042"/>
    <n v="-30.415327774393411"/>
    <n v="1.9584655106787176E-2"/>
    <n v="0.22325334848516709"/>
    <n v="5.1114822479316611E-2"/>
    <n v="0"/>
    <n v="0"/>
    <n v="0"/>
    <n v="0"/>
    <n v="0"/>
    <n v="0"/>
    <n v="0"/>
  </r>
  <r>
    <x v="16"/>
    <x v="13"/>
    <s v="44578_14"/>
    <n v="178.70708057740794"/>
    <n v="424.87689927398395"/>
    <n v="385.54934609710915"/>
    <n v="297.69579943966164"/>
    <n v="0.12063690429317091"/>
    <n v="1.3651008806200908"/>
    <n v="0.3774180865553925"/>
    <n v="-14.624500419105914"/>
    <n v="-25.403167907820972"/>
    <n v="-30.461567742772264"/>
    <n v="-28.619390256023216"/>
    <n v="3.248513942273433E-2"/>
    <n v="0.27000790666808355"/>
    <n v="8.8350376315938145E-2"/>
    <n v="0"/>
    <n v="0"/>
    <n v="0"/>
    <n v="0"/>
    <n v="6.8842857292492926E-2"/>
    <n v="0"/>
    <n v="0.1059834939230289"/>
  </r>
  <r>
    <x v="16"/>
    <x v="14"/>
    <s v="44578_15"/>
    <n v="177.0472329710507"/>
    <n v="427.97484905438591"/>
    <n v="387.16503787471095"/>
    <n v="297.55167227248916"/>
    <n v="0.120308416957896"/>
    <n v="1.3665613545468391"/>
    <n v="0.37638376402298879"/>
    <n v="-13.572645193708631"/>
    <n v="-21.63950850219743"/>
    <n v="-27.567678663183457"/>
    <n v="-28.091203595126323"/>
    <n v="3.5134983713993775E-2"/>
    <n v="0.31028519098324325"/>
    <n v="9.6448336075853916E-2"/>
    <n v="0"/>
    <n v="0"/>
    <n v="0"/>
    <n v="0"/>
    <n v="9.1210774755728863E-2"/>
    <n v="0.30454594264851187"/>
    <n v="0.17439033140533691"/>
  </r>
  <r>
    <x v="16"/>
    <x v="15"/>
    <s v="44578_16"/>
    <n v="172.62792797125556"/>
    <n v="424.83815171173154"/>
    <n v="381.90112928744759"/>
    <n v="289.61533252913046"/>
    <n v="0.12199583868837997"/>
    <n v="1.5099080532855771"/>
    <n v="0.38154078536901126"/>
    <n v="-13.467727984323549"/>
    <n v="-20.086589791266263"/>
    <n v="-25.951085497817779"/>
    <n v="-28.749779463856452"/>
    <n v="4.0599794342934058E-2"/>
    <n v="0.33952195620766651"/>
    <n v="0.11220285351504138"/>
    <n v="0"/>
    <n v="0"/>
    <n v="0"/>
    <n v="0"/>
    <n v="0.15983143819420098"/>
    <n v="0.30921982629988926"/>
    <n v="0.29566461458648663"/>
  </r>
  <r>
    <x v="16"/>
    <x v="16"/>
    <s v="44578_17"/>
    <n v="169.23334607079002"/>
    <n v="417.65814879747484"/>
    <n v="375.16840014455403"/>
    <n v="282.95202366297497"/>
    <n v="0.122233728485325"/>
    <n v="1.4806141482528998"/>
    <n v="0.38200980928816564"/>
    <n v="-14.45551214222608"/>
    <n v="-18.623520522829985"/>
    <n v="-24.661721396770751"/>
    <n v="-27.639668277161185"/>
    <n v="3.7763826739705575E-2"/>
    <n v="0.3405833527924117"/>
    <n v="0.10423187488521359"/>
    <n v="0"/>
    <n v="0"/>
    <n v="0"/>
    <n v="0"/>
    <n v="0.11690580208837316"/>
    <n v="0.36622132911926808"/>
    <n v="0.22923499360818017"/>
  </r>
  <r>
    <x v="16"/>
    <x v="17"/>
    <s v="44578_18"/>
    <n v="163.69791156171976"/>
    <n v="400.69742620959033"/>
    <n v="362.38404581872976"/>
    <n v="274.44062821469208"/>
    <n v="0.11858611385224374"/>
    <n v="1.2373958315366258"/>
    <n v="0.37115494278185568"/>
    <n v="-16.818422860372319"/>
    <n v="-25.546008969864104"/>
    <n v="-30.90765298844234"/>
    <n v="-30.525083263430716"/>
    <n v="3.4876214285595709E-2"/>
    <n v="0.30266170512713642"/>
    <n v="9.5837518554557147E-2"/>
    <n v="0"/>
    <n v="0"/>
    <n v="0"/>
    <n v="0"/>
    <n v="9.1916613110265513E-2"/>
    <n v="0.45453857225878525"/>
    <n v="0.17797298759505814"/>
  </r>
  <r>
    <x v="16"/>
    <x v="18"/>
    <s v="44578_19"/>
    <n v="153.87256967306772"/>
    <n v="380.5513537564434"/>
    <n v="347.93941091877639"/>
    <n v="261.88504220728009"/>
    <n v="0.10788165756259797"/>
    <n v="1.1866894523443114"/>
    <n v="0.33997632058431848"/>
    <n v="-20.89687652763963"/>
    <n v="-37.26010879860717"/>
    <n v="-41.031971777374878"/>
    <n v="-37.144857277944794"/>
    <n v="1.5170720183793923E-2"/>
    <n v="0.18296697173819865"/>
    <n v="3.9142114452801378E-2"/>
    <n v="0"/>
    <n v="0"/>
    <n v="0"/>
    <n v="0"/>
    <n v="0"/>
    <n v="0"/>
    <n v="0"/>
  </r>
  <r>
    <x v="16"/>
    <x v="19"/>
    <s v="44578_20"/>
    <n v="146.35965038083825"/>
    <n v="372.01109315058"/>
    <n v="343.92108206982795"/>
    <n v="254.94174418912161"/>
    <n v="0.10463306866061327"/>
    <n v="1.1496783467167797"/>
    <n v="0.33109592511654873"/>
    <n v="-24.487043008066841"/>
    <n v="-44.758741763464144"/>
    <n v="-46.519818894467818"/>
    <n v="-42.066900223057772"/>
    <n v="2.7628873534063184E-3"/>
    <n v="9.8045266614825141E-2"/>
    <n v="2.8665309263141868E-3"/>
    <n v="0"/>
    <n v="0"/>
    <n v="0"/>
    <n v="0"/>
    <n v="0"/>
    <n v="0"/>
    <n v="0"/>
  </r>
  <r>
    <x v="16"/>
    <x v="20"/>
    <s v="44578_21"/>
    <n v="143.94876054383403"/>
    <n v="372.06504833702047"/>
    <n v="348.7196430712886"/>
    <n v="254.07536390125981"/>
    <n v="0.10837182991054498"/>
    <n v="1.2279532186483391"/>
    <n v="0.34178168013280441"/>
    <n v="-20.433886641078907"/>
    <n v="-38.491500150714167"/>
    <n v="-38.273876141728124"/>
    <n v="-34.331019596532762"/>
    <n v="-1.191687575791937E-3"/>
    <n v="7.8770915682491935E-2"/>
    <n v="-8.6757409052647255E-3"/>
    <n v="0"/>
    <n v="0"/>
    <n v="0"/>
    <n v="0"/>
    <n v="0"/>
    <n v="0"/>
    <n v="0"/>
  </r>
  <r>
    <x v="16"/>
    <x v="21"/>
    <s v="44578_22"/>
    <n v="154.89124454212177"/>
    <n v="402.25120040895592"/>
    <n v="380.66835595432195"/>
    <n v="275.76957894802644"/>
    <n v="0.12743848120061332"/>
    <n v="1.3664317938039188"/>
    <n v="0.39715158443503529"/>
    <n v="-17.473516781891551"/>
    <n v="-32.539562079515328"/>
    <n v="-29.248330273347246"/>
    <n v="-27.810356333673418"/>
    <n v="-6.0381867952310937E-3"/>
    <n v="3.8301532700429713E-2"/>
    <n v="-2.3259423111849534E-2"/>
    <n v="0"/>
    <n v="0"/>
    <n v="0"/>
    <n v="0"/>
    <n v="0"/>
    <n v="0"/>
    <n v="0"/>
  </r>
  <r>
    <x v="16"/>
    <x v="22"/>
    <s v="44578_23"/>
    <n v="147.02432915313136"/>
    <n v="387.01935676834216"/>
    <n v="366.43653632076638"/>
    <n v="262.92762788493934"/>
    <n v="0.12233025637137271"/>
    <n v="1.3279620184734509"/>
    <n v="0.38154097841874618"/>
    <n v="-15.890208845554595"/>
    <n v="-33.003361523988687"/>
    <n v="-29.999174465661554"/>
    <n v="-24.868515912256594"/>
    <n v="-8.0236591323139921E-3"/>
    <n v="1.7736482034806891E-2"/>
    <n v="-2.9032259072558259E-2"/>
    <n v="0"/>
    <n v="0"/>
    <n v="0"/>
    <n v="0"/>
    <n v="0"/>
    <n v="0"/>
    <n v="0"/>
  </r>
  <r>
    <x v="16"/>
    <x v="23"/>
    <s v="44578_24"/>
    <n v="132.83009426218584"/>
    <n v="350.18327740933182"/>
    <n v="331.15475581339081"/>
    <n v="236.64149510162829"/>
    <n v="0.11096508421391944"/>
    <n v="1.2091527500972541"/>
    <n v="0.34705760819604042"/>
    <n v="-13.157023519045367"/>
    <n v="-29.855238010299878"/>
    <n v="-28.460684743092781"/>
    <n v="-20.151258152131543"/>
    <n v="-8.9909609287485877E-3"/>
    <n v="1.1099136612636364E-2"/>
    <n v="-3.1824840543085098E-2"/>
    <n v="0"/>
    <n v="0"/>
    <n v="0"/>
    <n v="0"/>
    <n v="0"/>
    <n v="0"/>
    <n v="0"/>
  </r>
  <r>
    <x v="17"/>
    <x v="0"/>
    <s v="44579_1"/>
    <n v="117.8900743673681"/>
    <n v="308.22671252929445"/>
    <n v="287.63394344536101"/>
    <n v="208.19408690013552"/>
    <n v="9.9376044091706514E-2"/>
    <n v="1.0752789390047526"/>
    <n v="0.3124567103950634"/>
    <n v="-14.800435641157673"/>
    <n v="-33.642258015330263"/>
    <n v="-31.833554164420647"/>
    <n v="-22.760055004964233"/>
    <n v="-1.0407985320353298E-2"/>
    <n v="-5.7834003030419684E-3"/>
    <n v="-3.5826672965180308E-2"/>
    <n v="0"/>
    <n v="0"/>
    <n v="0"/>
    <n v="0"/>
    <n v="0"/>
    <n v="0"/>
    <n v="0"/>
  </r>
  <r>
    <x v="17"/>
    <x v="1"/>
    <s v="44579_2"/>
    <n v="106.08005998897897"/>
    <n v="273.75833279079086"/>
    <n v="252.17978497064345"/>
    <n v="184.68241683699981"/>
    <n v="9.2403857949230589E-2"/>
    <n v="0.97856058065569085"/>
    <n v="0.29122940102028866"/>
    <n v="-15.091632002377924"/>
    <n v="-34.744617693988744"/>
    <n v="-33.29228484801591"/>
    <n v="-23.506848372747594"/>
    <n v="-1.0087996164832896E-2"/>
    <n v="-8.3383560365191175E-3"/>
    <n v="-3.4742629306290698E-2"/>
    <n v="0"/>
    <n v="0"/>
    <n v="0"/>
    <n v="0"/>
    <n v="0"/>
    <n v="0"/>
    <n v="0"/>
  </r>
  <r>
    <x v="17"/>
    <x v="2"/>
    <s v="44579_3"/>
    <n v="98.015405956585582"/>
    <n v="250.74234494266091"/>
    <n v="228.81234680838065"/>
    <n v="169.14560378485746"/>
    <n v="8.8425398171752503E-2"/>
    <n v="0.91427957258906545"/>
    <n v="0.27935451497128866"/>
    <n v="-15.478170731283631"/>
    <n v="-35.871739064935461"/>
    <n v="-34.399819255914238"/>
    <n v="-23.903918614635863"/>
    <n v="-9.6365426471367831E-3"/>
    <n v="-1.317910079818832E-2"/>
    <n v="-3.3379039565507654E-2"/>
    <n v="0"/>
    <n v="0"/>
    <n v="0"/>
    <n v="0"/>
    <n v="0"/>
    <n v="0"/>
    <n v="0"/>
  </r>
  <r>
    <x v="17"/>
    <x v="3"/>
    <s v="44579_4"/>
    <n v="94.00546897589814"/>
    <n v="238.60029637027992"/>
    <n v="216.53103261421487"/>
    <n v="160.64227330361948"/>
    <n v="8.7565825889549143E-2"/>
    <n v="0.87568197447737584"/>
    <n v="0.27588099714575942"/>
    <n v="-16.125389915900477"/>
    <n v="-37.317826818027513"/>
    <n v="-35.512746110263301"/>
    <n v="-24.896171852398808"/>
    <n v="-9.1749164111493212E-3"/>
    <n v="-6.9857821004990477E-3"/>
    <n v="-3.1929909357840069E-2"/>
    <n v="0"/>
    <n v="0"/>
    <n v="0"/>
    <n v="0"/>
    <n v="0"/>
    <n v="0"/>
    <n v="0"/>
  </r>
  <r>
    <x v="17"/>
    <x v="4"/>
    <s v="44579_5"/>
    <n v="92.021181691256359"/>
    <n v="232.09002056327526"/>
    <n v="210.87874635238762"/>
    <n v="156.45688464011798"/>
    <n v="8.7891830969176465E-2"/>
    <n v="0.84845295568456047"/>
    <n v="0.27654415293179296"/>
    <n v="-17.02506901185135"/>
    <n v="-38.781320029736015"/>
    <n v="-36.851937567338879"/>
    <n v="-25.949443110377938"/>
    <n v="-9.8988295260326806E-3"/>
    <n v="-2.208416134031453E-3"/>
    <n v="-3.4281686506772824E-2"/>
    <n v="0"/>
    <n v="0"/>
    <n v="0"/>
    <n v="0"/>
    <n v="0"/>
    <n v="0"/>
    <n v="0"/>
  </r>
  <r>
    <x v="17"/>
    <x v="5"/>
    <s v="44579_6"/>
    <n v="92.305424517120613"/>
    <n v="233.82160639618974"/>
    <n v="212.52557002879976"/>
    <n v="157.16057877459946"/>
    <n v="8.5995598326562062E-2"/>
    <n v="0.83724800155376988"/>
    <n v="0.27083016923942937"/>
    <n v="-17.542587050580611"/>
    <n v="-40.731054698993432"/>
    <n v="-38.340845367495056"/>
    <n v="-26.936530585485663"/>
    <n v="-1.1975810874941541E-2"/>
    <n v="-2.3228083413500876E-2"/>
    <n v="-4.0381327649701898E-2"/>
    <n v="0"/>
    <n v="0"/>
    <n v="0"/>
    <n v="0"/>
    <n v="0"/>
    <n v="0"/>
    <n v="0"/>
  </r>
  <r>
    <x v="17"/>
    <x v="6"/>
    <s v="44579_7"/>
    <n v="95.277320341226613"/>
    <n v="243.09952763046789"/>
    <n v="222.19023914001318"/>
    <n v="163.51541083948618"/>
    <n v="8.5742350354252053E-2"/>
    <n v="0.8564760216047117"/>
    <n v="0.27090058048784138"/>
    <n v="-18.077016297252396"/>
    <n v="-42.681240695807126"/>
    <n v="-41.219749203493002"/>
    <n v="-28.470409341764171"/>
    <n v="-1.097471658010358E-2"/>
    <n v="-2.0791617595659045E-2"/>
    <n v="-3.7589472932841615E-2"/>
    <n v="0"/>
    <n v="0"/>
    <n v="0"/>
    <n v="0"/>
    <n v="0"/>
    <n v="0"/>
    <n v="0"/>
  </r>
  <r>
    <x v="17"/>
    <x v="7"/>
    <s v="44579_8"/>
    <n v="104.97698640277494"/>
    <n v="261.80960617701805"/>
    <n v="236.78300085887031"/>
    <n v="178.02917606192966"/>
    <n v="7.9966034371614175E-2"/>
    <n v="0.90129192481336218"/>
    <n v="0.25495171697409097"/>
    <n v="-24.510161991420272"/>
    <n v="-55.429812567701639"/>
    <n v="-56.51228340409093"/>
    <n v="-42.567308794742409"/>
    <n v="-1.0036001802579938E-2"/>
    <n v="-1.6220936855557248E-3"/>
    <n v="-3.5090548336961506E-2"/>
    <n v="0"/>
    <n v="0"/>
    <n v="0"/>
    <n v="0"/>
    <n v="0"/>
    <n v="0"/>
    <n v="0"/>
  </r>
  <r>
    <x v="17"/>
    <x v="8"/>
    <s v="44579_9"/>
    <n v="126.87672129528684"/>
    <n v="312.90742713646307"/>
    <n v="279.87952216420638"/>
    <n v="212.90401714726542"/>
    <n v="9.965556258071416E-2"/>
    <n v="1.1073691693730439"/>
    <n v="0.31320983899852578"/>
    <n v="-24.737060984489421"/>
    <n v="-49.587951019532042"/>
    <n v="-54.046278439012191"/>
    <n v="-44.913777189734382"/>
    <n v="1.7634850641888616E-2"/>
    <n v="0.16417624538495237"/>
    <n v="4.4918877312546839E-2"/>
    <n v="0"/>
    <n v="0"/>
    <n v="0"/>
    <n v="0"/>
    <n v="0"/>
    <n v="0"/>
    <n v="0"/>
  </r>
  <r>
    <x v="17"/>
    <x v="9"/>
    <s v="44579_10"/>
    <n v="144.29723092988635"/>
    <n v="353.70817368098972"/>
    <n v="316.49005937670506"/>
    <n v="240.51819200755645"/>
    <n v="0.12314626248586787"/>
    <n v="1.2513152813471802"/>
    <n v="0.38196234639239179"/>
    <n v="-19.478846994672917"/>
    <n v="-34.527242746874165"/>
    <n v="-40.797145468511701"/>
    <n v="-36.760312496628515"/>
    <n v="5.1684056476879334E-2"/>
    <n v="0.35524664861124072"/>
    <n v="0.1434291836838214"/>
    <n v="0"/>
    <n v="0"/>
    <n v="0"/>
    <n v="0"/>
    <n v="0.320061892517566"/>
    <n v="0.86474985011944494"/>
    <n v="0.7423843806142657"/>
  </r>
  <r>
    <x v="17"/>
    <x v="10"/>
    <s v="44579_11"/>
    <n v="155.27081287508517"/>
    <n v="377.47875902593978"/>
    <n v="337.61217469686528"/>
    <n v="258.14502530810711"/>
    <n v="0.13021856640801313"/>
    <n v="1.3329851720510533"/>
    <n v="0.40326564665694442"/>
    <n v="-14.037352756224346"/>
    <n v="-23.098239486322178"/>
    <n v="-30.588313976325605"/>
    <n v="-28.389825797104706"/>
    <n v="5.5077608968100017E-2"/>
    <n v="0.40324937407129602"/>
    <n v="0.15306364623928509"/>
    <n v="0"/>
    <n v="0"/>
    <n v="0"/>
    <n v="0"/>
    <n v="0.34475159627604463"/>
    <n v="1.1477237808855485"/>
    <n v="0.80803909280766162"/>
  </r>
  <r>
    <x v="17"/>
    <x v="11"/>
    <s v="44579_12"/>
    <n v="164.88159620649401"/>
    <n v="397.507149063285"/>
    <n v="355.79182119820058"/>
    <n v="272.70154658799765"/>
    <n v="0.13111678223320361"/>
    <n v="1.4298384729021627"/>
    <n v="0.40605909291585401"/>
    <n v="-10.453061400926122"/>
    <n v="-15.771101479014071"/>
    <n v="-24.257375247723697"/>
    <n v="-23.27005397703924"/>
    <n v="6.2457544254303478E-2"/>
    <n v="0.46820707308152687"/>
    <n v="0.17451329005561519"/>
    <n v="0"/>
    <n v="0"/>
    <n v="0"/>
    <n v="0"/>
    <n v="0.45095395568045626"/>
    <n v="1.7599959890492549"/>
    <n v="1.1160514531012895"/>
  </r>
  <r>
    <x v="17"/>
    <x v="12"/>
    <s v="44579_13"/>
    <n v="171.70297055906627"/>
    <n v="414.8848037929381"/>
    <n v="373.01609063195815"/>
    <n v="286.17428446943137"/>
    <n v="0.11811314265202133"/>
    <n v="1.4560094287327614"/>
    <n v="0.36991016125286136"/>
    <n v="-9.1675131860390469"/>
    <n v="-14.698851087692546"/>
    <n v="-22.507666999013054"/>
    <n v="-21.89667616594388"/>
    <n v="4.1203057132350958E-2"/>
    <n v="0.35880625153390006"/>
    <n v="0.11359235227482337"/>
    <n v="0"/>
    <n v="0"/>
    <n v="0"/>
    <n v="0"/>
    <n v="0.18285729944506526"/>
    <n v="0.5568571609903834"/>
    <n v="0.34354451525343016"/>
  </r>
  <r>
    <x v="17"/>
    <x v="13"/>
    <s v="44579_14"/>
    <n v="178.89027311258758"/>
    <n v="432.18941159530738"/>
    <n v="390.51248295392537"/>
    <n v="299.88544737357552"/>
    <n v="0.11806558989662246"/>
    <n v="1.4675777746301277"/>
    <n v="0.36969761404840795"/>
    <n v="-7.0028801725197249"/>
    <n v="-11.999259804719305"/>
    <n v="-19.773501097974801"/>
    <n v="-18.592620218985864"/>
    <n v="3.9679984273654302E-2"/>
    <n v="0.33569589237722652"/>
    <n v="0.10925967099056347"/>
    <n v="0"/>
    <n v="0"/>
    <n v="0"/>
    <n v="0"/>
    <n v="0.16043950434067727"/>
    <n v="0.34743943958554246"/>
    <n v="0.29093206056592402"/>
  </r>
  <r>
    <x v="17"/>
    <x v="14"/>
    <s v="44579_15"/>
    <n v="180.78373556604672"/>
    <n v="440.4508484079654"/>
    <n v="398.7646824886379"/>
    <n v="303.372564377152"/>
    <n v="0.11390685515067775"/>
    <n v="1.4165696863500445"/>
    <n v="0.35752698570391628"/>
    <n v="-5.9979693372770591"/>
    <n v="-4.1441514989808601"/>
    <n v="-12.28862536348629"/>
    <n v="-15.874310918945561"/>
    <n v="3.7991059796137858E-2"/>
    <n v="0.36314764253833981"/>
    <n v="0.1046861855416448"/>
    <n v="0"/>
    <n v="0"/>
    <n v="0"/>
    <n v="0"/>
    <n v="0.15046853280547423"/>
    <n v="0.65759023029524155"/>
    <n v="0.27331015405789649"/>
  </r>
  <r>
    <x v="17"/>
    <x v="15"/>
    <s v="44579_16"/>
    <n v="181.13986761771778"/>
    <n v="441.05818171229669"/>
    <n v="398.72044998372979"/>
    <n v="301.17462671537226"/>
    <n v="0.12143372301201308"/>
    <n v="1.4375616244524301"/>
    <n v="0.37912616625537637"/>
    <n v="-6.6367390873742327"/>
    <n v="-1.890716591115214"/>
    <n v="-9.2778577597287608"/>
    <n v="-15.780898609344334"/>
    <n v="4.9043187950166434E-2"/>
    <n v="0.42196755039234723"/>
    <n v="0.13647674576302166"/>
    <n v="0"/>
    <n v="0"/>
    <n v="0"/>
    <n v="0"/>
    <n v="0.28710202740761037"/>
    <n v="1.107507692458831"/>
    <n v="0.64954952693176804"/>
  </r>
  <r>
    <x v="17"/>
    <x v="16"/>
    <s v="44579_17"/>
    <n v="179.58476246111894"/>
    <n v="438.30973211216553"/>
    <n v="395.77322469546471"/>
    <n v="297.79148609584524"/>
    <n v="0.128225388541297"/>
    <n v="1.4551180453880657"/>
    <n v="0.39869473004511646"/>
    <n v="-7.0473463475114695"/>
    <n v="-1.4591662623630484"/>
    <n v="-8.9838081980786164"/>
    <n v="-15.877937638195876"/>
    <n v="5.1657231004682509E-2"/>
    <n v="0.42786657855135257"/>
    <n v="0.14416161472340266"/>
    <n v="0"/>
    <n v="0"/>
    <n v="0"/>
    <n v="0"/>
    <n v="0.30124761394956223"/>
    <n v="1.1271755395551917"/>
    <n v="0.69257784790692045"/>
  </r>
  <r>
    <x v="17"/>
    <x v="17"/>
    <s v="44579_18"/>
    <n v="174.91351493765046"/>
    <n v="425.00290979503052"/>
    <n v="384.31530709072689"/>
    <n v="290.5119073317951"/>
    <n v="0.11636603239587234"/>
    <n v="1.3203189903321761"/>
    <n v="0.3649150748615177"/>
    <n v="-10.403811638130549"/>
    <n v="-10.334946068509868"/>
    <n v="-16.216929996213878"/>
    <n v="-19.886396382150771"/>
    <n v="2.5476245754406376E-2"/>
    <n v="0.27068010833939177"/>
    <n v="6.8791343858408571E-2"/>
    <n v="0"/>
    <n v="0"/>
    <n v="0"/>
    <n v="0"/>
    <n v="1.814643451008522E-2"/>
    <n v="5.4498547718342734E-2"/>
    <n v="0"/>
  </r>
  <r>
    <x v="17"/>
    <x v="18"/>
    <s v="44579_19"/>
    <n v="164.24102732095372"/>
    <n v="400.53377828201224"/>
    <n v="365.51692974742957"/>
    <n v="275.62833546291444"/>
    <n v="0.1078269497273743"/>
    <n v="1.2593745091189368"/>
    <n v="0.34005538108750921"/>
    <n v="-14.182158655907056"/>
    <n v="-22.022706897043051"/>
    <n v="-24.275865214416363"/>
    <n v="-25.903503666906872"/>
    <n v="1.1968694742276187E-2"/>
    <n v="0.17628239069197468"/>
    <n v="2.9624761230135827E-2"/>
    <n v="0"/>
    <n v="0"/>
    <n v="0"/>
    <n v="0"/>
    <n v="0"/>
    <n v="0"/>
    <n v="0"/>
  </r>
  <r>
    <x v="17"/>
    <x v="19"/>
    <s v="44579_20"/>
    <n v="153.96309365874711"/>
    <n v="384.67777712534274"/>
    <n v="354.62845334039929"/>
    <n v="263.40242453135193"/>
    <n v="0.11018617221071123"/>
    <n v="1.2375784046675276"/>
    <n v="0.34688819095470713"/>
    <n v="-17.651622632175794"/>
    <n v="-31.067842138748706"/>
    <n v="-33.18124965165665"/>
    <n v="-31.984865153627595"/>
    <n v="7.1785454334108252E-3"/>
    <n v="0.14876512806116632"/>
    <n v="1.558847040717262E-2"/>
    <n v="0"/>
    <n v="0"/>
    <n v="0"/>
    <n v="0"/>
    <n v="0"/>
    <n v="0"/>
    <n v="0"/>
  </r>
  <r>
    <x v="17"/>
    <x v="20"/>
    <s v="44579_21"/>
    <n v="150.18740729794899"/>
    <n v="379.79875400678071"/>
    <n v="355.53314065276857"/>
    <n v="259.22070914212327"/>
    <n v="0.11128038071177776"/>
    <n v="1.2022656041424959"/>
    <n v="0.35005049490723883"/>
    <n v="-18.057864647329335"/>
    <n v="-33.788542302959819"/>
    <n v="-33.622639207368316"/>
    <n v="-30.803617436921918"/>
    <n v="-1.199690200868438E-3"/>
    <n v="9.2447744254380737E-2"/>
    <n v="-8.9273069456298291E-3"/>
    <n v="0"/>
    <n v="0"/>
    <n v="0"/>
    <n v="0"/>
    <n v="0"/>
    <n v="0"/>
    <n v="0"/>
  </r>
  <r>
    <x v="17"/>
    <x v="21"/>
    <s v="44579_22"/>
    <n v="160.21361003196728"/>
    <n v="408.94347156933799"/>
    <n v="386.50858092395134"/>
    <n v="279.81247222567686"/>
    <n v="0.13298206983209654"/>
    <n v="1.3572789779831971"/>
    <n v="0.41298072428182386"/>
    <n v="-14.894127584737912"/>
    <n v="-26.080950354866602"/>
    <n v="-22.903225141102599"/>
    <n v="-22.453322692526786"/>
    <n v="-3.4948826141740141E-3"/>
    <n v="6.9150922872522558E-2"/>
    <n v="-1.5894323952877314E-2"/>
    <n v="0"/>
    <n v="0"/>
    <n v="0"/>
    <n v="0"/>
    <n v="0"/>
    <n v="0"/>
    <n v="0"/>
  </r>
  <r>
    <x v="17"/>
    <x v="22"/>
    <s v="44579_23"/>
    <n v="152.69028299340033"/>
    <n v="392.89081926537341"/>
    <n v="371.415355002534"/>
    <n v="267.57521836738607"/>
    <n v="0.12707488265830885"/>
    <n v="1.293953481384303"/>
    <n v="0.39532814466809885"/>
    <n v="-17.622227461788533"/>
    <n v="-31.857230997328475"/>
    <n v="-28.789805983919585"/>
    <n v="-27.474923983692189"/>
    <n v="-5.909811046313846E-3"/>
    <n v="4.3273478557755679E-2"/>
    <n v="-2.2911040537306505E-2"/>
    <n v="0"/>
    <n v="0"/>
    <n v="0"/>
    <n v="0"/>
    <n v="0"/>
    <n v="0"/>
    <n v="0"/>
  </r>
  <r>
    <x v="17"/>
    <x v="23"/>
    <s v="44579_24"/>
    <n v="138.34072743702313"/>
    <n v="355.39395925731486"/>
    <n v="335.85802591703674"/>
    <n v="241.02298759647596"/>
    <n v="0.11525825037072276"/>
    <n v="1.1922016361027623"/>
    <n v="0.35990753803778092"/>
    <n v="-16.376139606247033"/>
    <n v="-31.20860279003751"/>
    <n v="-29.438181589685069"/>
    <n v="-26.062071425071139"/>
    <n v="-7.6361672357704493E-3"/>
    <n v="4.5059727047177617E-2"/>
    <n v="-2.796199153845209E-2"/>
    <n v="0"/>
    <n v="0"/>
    <n v="0"/>
    <n v="0"/>
    <n v="0"/>
    <n v="0"/>
    <n v="0"/>
  </r>
  <r>
    <x v="18"/>
    <x v="0"/>
    <s v="44580_1"/>
    <n v="122.38423885996853"/>
    <n v="311.80366272765497"/>
    <n v="291.41010618131406"/>
    <n v="211.51173979050898"/>
    <n v="0.10204177432704314"/>
    <n v="1.0708986008102443"/>
    <n v="0.32033804574750818"/>
    <n v="-14.522181232641019"/>
    <n v="-31.362551138460582"/>
    <n v="-29.146509864782548"/>
    <n v="-22.666761517693164"/>
    <n v="-9.5632916798583274E-3"/>
    <n v="2.7464137907721398E-2"/>
    <n v="-3.3487018152969533E-2"/>
    <n v="0"/>
    <n v="0"/>
    <n v="0"/>
    <n v="0"/>
    <n v="0"/>
    <n v="0"/>
    <n v="0"/>
  </r>
  <r>
    <x v="18"/>
    <x v="1"/>
    <s v="44580_2"/>
    <n v="109.34535055188485"/>
    <n v="276.37278745288722"/>
    <n v="254.8574989426738"/>
    <n v="186.69257602058858"/>
    <n v="9.2307825228577556E-2"/>
    <n v="0.96475245350603767"/>
    <n v="0.29130097186915493"/>
    <n v="-15.686608900176406"/>
    <n v="-34.491913680670038"/>
    <n v="-32.692351335032001"/>
    <n v="-24.848785585682553"/>
    <n v="-1.0742855350078309E-2"/>
    <n v="1.5835232562538427E-2"/>
    <n v="-3.6847713466700245E-2"/>
    <n v="0"/>
    <n v="0"/>
    <n v="0"/>
    <n v="0"/>
    <n v="0"/>
    <n v="0"/>
    <n v="0"/>
  </r>
  <r>
    <x v="18"/>
    <x v="2"/>
    <s v="44580_3"/>
    <n v="100.97069497106396"/>
    <n v="252.85590447908186"/>
    <n v="231.11601475290837"/>
    <n v="170.45564657728877"/>
    <n v="9.0800808900543387E-2"/>
    <n v="0.92109888754022662"/>
    <n v="0.28634229511402731"/>
    <n v="-16.311176546729325"/>
    <n v="-36.314001109638248"/>
    <n v="-34.025918873535694"/>
    <n v="-25.746616255436319"/>
    <n v="-9.6908707138388048E-3"/>
    <n v="1.5071803269097368E-2"/>
    <n v="-3.3692843660977558E-2"/>
    <n v="0"/>
    <n v="0"/>
    <n v="0"/>
    <n v="0"/>
    <n v="0"/>
    <n v="0"/>
    <n v="0"/>
  </r>
  <r>
    <x v="18"/>
    <x v="3"/>
    <s v="44580_4"/>
    <n v="97.018515728555229"/>
    <n v="240.50472491408559"/>
    <n v="218.46362951346885"/>
    <n v="162.19041786828058"/>
    <n v="8.9159999486123492E-2"/>
    <n v="0.87502354264437066"/>
    <n v="0.28109040276161185"/>
    <n v="-16.495282839448208"/>
    <n v="-37.24300165690336"/>
    <n v="-34.65363300914111"/>
    <n v="-26.260075698086077"/>
    <n v="-9.3256776621788665E-3"/>
    <n v="1.2249701680221959E-2"/>
    <n v="-3.2457712021656843E-2"/>
    <n v="0"/>
    <n v="0"/>
    <n v="0"/>
    <n v="0"/>
    <n v="0"/>
    <n v="0"/>
    <n v="0"/>
  </r>
  <r>
    <x v="18"/>
    <x v="4"/>
    <s v="44580_5"/>
    <n v="95.077735557061615"/>
    <n v="234.55405140101828"/>
    <n v="213.65575628185192"/>
    <n v="158.54447953733606"/>
    <n v="8.68360923548602E-2"/>
    <n v="0.83549273064288587"/>
    <n v="0.27405443556919717"/>
    <n v="-16.571467317222318"/>
    <n v="-37.949822168899999"/>
    <n v="-34.823187550346411"/>
    <n v="-26.53445486915653"/>
    <n v="-1.0262730811065194E-2"/>
    <n v="9.6851812278478931E-4"/>
    <n v="-3.5223517500546503E-2"/>
    <n v="0"/>
    <n v="0"/>
    <n v="0"/>
    <n v="0"/>
    <n v="0"/>
    <n v="0"/>
    <n v="0"/>
  </r>
  <r>
    <x v="18"/>
    <x v="5"/>
    <s v="44580_6"/>
    <n v="95.23458953235999"/>
    <n v="235.56847884459731"/>
    <n v="215.03317828615224"/>
    <n v="159.26258606263775"/>
    <n v="8.6223627338722214E-2"/>
    <n v="0.82141261978645608"/>
    <n v="0.27200794192677075"/>
    <n v="-17.725979573678117"/>
    <n v="-41.139691259446813"/>
    <n v="-37.65863448197095"/>
    <n v="-28.261221159630367"/>
    <n v="-1.1530581730199446E-2"/>
    <n v="-1.9099279027281264E-2"/>
    <n v="-3.9031753415367694E-2"/>
    <n v="0"/>
    <n v="0"/>
    <n v="0"/>
    <n v="0"/>
    <n v="0"/>
    <n v="0"/>
    <n v="0"/>
  </r>
  <r>
    <x v="18"/>
    <x v="6"/>
    <s v="44580_7"/>
    <n v="98.001635774528054"/>
    <n v="244.49934418080107"/>
    <n v="223.74711134555469"/>
    <n v="165.05143925284406"/>
    <n v="8.4583328724078366E-2"/>
    <n v="0.85141896960533803"/>
    <n v="0.26776757218226388"/>
    <n v="-18.707271418027727"/>
    <n v="-45.803241862132104"/>
    <n v="-42.94788059326352"/>
    <n v="-30.600394823028452"/>
    <n v="-1.1996166820710915E-2"/>
    <n v="-2.1709593623677973E-2"/>
    <n v="-4.0541189710028812E-2"/>
    <n v="0"/>
    <n v="0"/>
    <n v="0"/>
    <n v="0"/>
    <n v="0"/>
    <n v="0"/>
    <n v="0"/>
  </r>
  <r>
    <x v="18"/>
    <x v="7"/>
    <s v="44580_8"/>
    <n v="107.04612923987699"/>
    <n v="263.49268338324612"/>
    <n v="238.94067252330299"/>
    <n v="179.20084043453159"/>
    <n v="7.9058755173417511E-2"/>
    <n v="0.90068886721922825"/>
    <n v="0.25304787045903732"/>
    <n v="-19.997536958836257"/>
    <n v="-50.093065929458824"/>
    <n v="-49.480281951269085"/>
    <n v="-35.629430901683953"/>
    <n v="-9.6852353155841321E-3"/>
    <n v="9.0451483140308324E-4"/>
    <n v="-3.3789989818698428E-2"/>
    <n v="0"/>
    <n v="0"/>
    <n v="0"/>
    <n v="0"/>
    <n v="0"/>
    <n v="0"/>
    <n v="0"/>
  </r>
  <r>
    <x v="18"/>
    <x v="8"/>
    <s v="44580_9"/>
    <n v="128.08834755051029"/>
    <n v="316.1807726077422"/>
    <n v="283.3443501582563"/>
    <n v="214.32713853465023"/>
    <n v="9.4711982825542121E-2"/>
    <n v="1.1562081832491391"/>
    <n v="0.29967662231879189"/>
    <n v="-19.42887491897595"/>
    <n v="-38.186792826483938"/>
    <n v="-39.53681135253553"/>
    <n v="-35.598333158584325"/>
    <n v="9.2617862777651608E-3"/>
    <n v="0.13684631434250066"/>
    <n v="2.0812789273961411E-2"/>
    <n v="0"/>
    <n v="0"/>
    <n v="0"/>
    <n v="0"/>
    <n v="0"/>
    <n v="0"/>
    <n v="0"/>
  </r>
  <r>
    <x v="18"/>
    <x v="9"/>
    <s v="44580_10"/>
    <n v="144.5471203879145"/>
    <n v="355.83309765077172"/>
    <n v="319.73199400645098"/>
    <n v="241.68819333468534"/>
    <n v="0.11488034945062572"/>
    <n v="1.3205187823501139"/>
    <n v="0.35876421554556687"/>
    <n v="-16.242518523864764"/>
    <n v="-25.896657594646943"/>
    <n v="-29.925575198476707"/>
    <n v="-33.597233791577906"/>
    <n v="4.6457977437063688E-2"/>
    <n v="0.3368108368307639"/>
    <n v="0.12836715094189358"/>
    <n v="0"/>
    <n v="0"/>
    <n v="0"/>
    <n v="0"/>
    <n v="0.27252006227350484"/>
    <n v="0.5988882209314248"/>
    <n v="0.60309841362349459"/>
  </r>
  <r>
    <x v="18"/>
    <x v="10"/>
    <s v="44580_11"/>
    <n v="156.58280173676917"/>
    <n v="383.66058370113689"/>
    <n v="343.78848167241875"/>
    <n v="261.16289229381238"/>
    <n v="0.12176230292035817"/>
    <n v="1.4133964760991189"/>
    <n v="0.37890438740910826"/>
    <n v="-12.123812095159298"/>
    <n v="-16.450563873219775"/>
    <n v="-21.242857856300908"/>
    <n v="-27.158317112833082"/>
    <n v="5.1072804607484569E-2"/>
    <n v="0.37870631189526233"/>
    <n v="0.14164050638691608"/>
    <n v="0"/>
    <n v="0"/>
    <n v="0"/>
    <n v="0"/>
    <n v="0.31601390377928446"/>
    <n v="0.79097453635558745"/>
    <n v="0.72694257242405369"/>
  </r>
  <r>
    <x v="18"/>
    <x v="11"/>
    <s v="44580_12"/>
    <n v="166.31948564476508"/>
    <n v="403.95783581699465"/>
    <n v="363.28074720798134"/>
    <n v="276.73951908790377"/>
    <n v="0.12531227945151149"/>
    <n v="1.4639835915887447"/>
    <n v="0.38913312771508557"/>
    <n v="-6.4466427953222087"/>
    <n v="-3.1570045759225986"/>
    <n v="-9.0363422696785083"/>
    <n v="-18.10147223308763"/>
    <n v="5.2524456775206819E-2"/>
    <n v="0.40842056997331805"/>
    <n v="0.14588980047174574"/>
    <n v="0"/>
    <n v="0"/>
    <n v="0"/>
    <n v="0"/>
    <n v="0.32467294882663206"/>
    <n v="0.95239366608692266"/>
    <n v="0.75287971281480404"/>
  </r>
  <r>
    <x v="18"/>
    <x v="12"/>
    <s v="44580_13"/>
    <n v="175.30687053737526"/>
    <n v="423.31066408631216"/>
    <n v="380.31818227617703"/>
    <n v="291.21447800882146"/>
    <n v="0.12048878290173456"/>
    <n v="1.4634025981204217"/>
    <n v="0.37568282149602361"/>
    <n v="-4.6004430898270936"/>
    <n v="-0.92819370529528289"/>
    <n v="-6.9774233434086952"/>
    <n v="-15.188357155147596"/>
    <n v="4.1312836420366671E-2"/>
    <n v="0.35372813844880391"/>
    <n v="0.11396810655701529"/>
    <n v="0"/>
    <n v="0"/>
    <n v="0"/>
    <n v="0"/>
    <n v="0.17587171186347911"/>
    <n v="0.50284923625921485"/>
    <n v="0.32818661399121885"/>
  </r>
  <r>
    <x v="18"/>
    <x v="13"/>
    <s v="44580_14"/>
    <n v="181.08717686135628"/>
    <n v="437.35005924643679"/>
    <n v="394.45477328163224"/>
    <n v="303.06210240779706"/>
    <n v="0.11734041784956759"/>
    <n v="1.4493843261693513"/>
    <n v="0.36662702315463191"/>
    <n v="-4.2682291448393048"/>
    <n v="-2.0718801826233291"/>
    <n v="-8.3861047149774652"/>
    <n v="-14.74162698184174"/>
    <n v="4.1250966563462034E-2"/>
    <n v="0.33889195389989885"/>
    <n v="0.11376785008164232"/>
    <n v="0"/>
    <n v="0"/>
    <n v="0"/>
    <n v="0"/>
    <n v="0.18636971498852178"/>
    <n v="0.40373728534207715"/>
    <n v="0.35805182915453909"/>
  </r>
  <r>
    <x v="18"/>
    <x v="14"/>
    <s v="44580_15"/>
    <n v="182.98809127742285"/>
    <n v="447.1310138200671"/>
    <n v="403.74979217224825"/>
    <n v="306.87911302483496"/>
    <n v="0.12181156716510871"/>
    <n v="1.5094324214425616"/>
    <n v="0.37951826788195114"/>
    <n v="-1.8789742051124572"/>
    <n v="6.3222964730126616"/>
    <n v="-0.86421707227101852"/>
    <n v="-10.630038324735143"/>
    <n v="4.0888604434887531E-2"/>
    <n v="0.36997008574982482"/>
    <n v="0.11302320983663777"/>
    <n v="0"/>
    <n v="0"/>
    <n v="0"/>
    <n v="0"/>
    <n v="0.16478321959428419"/>
    <n v="0.56080462523683094"/>
    <n v="0.30575378491565902"/>
  </r>
  <r>
    <x v="18"/>
    <x v="15"/>
    <s v="44580_16"/>
    <n v="183.74048592100431"/>
    <n v="450.49832598360655"/>
    <n v="405.4622853094736"/>
    <n v="306.8573416799311"/>
    <n v="0.13018403591010849"/>
    <n v="1.5587851527357808"/>
    <n v="0.40383114393702602"/>
    <n v="-0.67346909283533929"/>
    <n v="11.072049175996115"/>
    <n v="3.5193356320118299"/>
    <n v="-8.5463908397475272"/>
    <n v="5.5543681624412339E-2"/>
    <n v="0.44977894248657213"/>
    <n v="0.1558352232889775"/>
    <n v="0"/>
    <n v="0"/>
    <n v="0"/>
    <n v="0"/>
    <n v="0.35178959004682142"/>
    <n v="1.136886488644969"/>
    <n v="0.84709668702085172"/>
  </r>
  <r>
    <x v="18"/>
    <x v="16"/>
    <s v="44580_17"/>
    <n v="182.72327752453356"/>
    <n v="449.5175210748983"/>
    <n v="403.66032921381361"/>
    <n v="304.85023239199859"/>
    <n v="0.12769101563398694"/>
    <n v="1.57695901442486"/>
    <n v="0.3966220218019173"/>
    <n v="-0.61064886307249822"/>
    <n v="11.221920135554504"/>
    <n v="3.6735126980518498"/>
    <n v="-8.195117099003955"/>
    <n v="4.8018303032055634E-2"/>
    <n v="0.42322641025243429"/>
    <n v="0.1336736172597531"/>
    <n v="0"/>
    <n v="0"/>
    <n v="0"/>
    <n v="0"/>
    <n v="0.24921261698417596"/>
    <n v="0.88823366088578659"/>
    <n v="0.54453530234508607"/>
  </r>
  <r>
    <x v="18"/>
    <x v="17"/>
    <s v="44580_18"/>
    <n v="177.03093253558376"/>
    <n v="434.05162285946881"/>
    <n v="392.14459834112813"/>
    <n v="296.67703947105349"/>
    <n v="0.12008332494617922"/>
    <n v="1.4509811172607985"/>
    <n v="0.37481260914146125"/>
    <n v="-3.9145186073116265"/>
    <n v="0.99606685517099791"/>
    <n v="-5.1354168707539145"/>
    <n v="-13.215670322676534"/>
    <n v="3.4960015747250724E-2"/>
    <n v="0.32736978844560505"/>
    <n v="9.6311008999502817E-2"/>
    <n v="0"/>
    <n v="0"/>
    <n v="0"/>
    <n v="0"/>
    <n v="9.0140380193768549E-2"/>
    <n v="0.30619865485100911"/>
    <n v="0.17584748882926138"/>
  </r>
  <r>
    <x v="18"/>
    <x v="18"/>
    <s v="44580_19"/>
    <n v="165.89797292879456"/>
    <n v="406.40447127885386"/>
    <n v="370.00312736174124"/>
    <n v="280.02168036156701"/>
    <n v="0.11007829910625377"/>
    <n v="1.2894089398207427"/>
    <n v="0.34592741703095004"/>
    <n v="-9.001925193912637"/>
    <n v="-13.163084013049735"/>
    <n v="-17.775869943309928"/>
    <n v="-21.139073183924012"/>
    <n v="1.4719029407448507E-2"/>
    <n v="0.21370723355591467"/>
    <n v="3.7578369049405459E-2"/>
    <n v="0"/>
    <n v="0"/>
    <n v="0"/>
    <n v="0"/>
    <n v="0"/>
    <n v="0"/>
    <n v="0"/>
  </r>
  <r>
    <x v="18"/>
    <x v="19"/>
    <s v="44580_20"/>
    <n v="155.42746065580178"/>
    <n v="389.47528715148906"/>
    <n v="358.59075244036177"/>
    <n v="266.87627797255215"/>
    <n v="0.10531770359838183"/>
    <n v="1.2211068040565278"/>
    <n v="0.33232122217465315"/>
    <n v="-16.936010466567247"/>
    <n v="-28.526777902524334"/>
    <n v="-31.37443701230945"/>
    <n v="-31.495757033766232"/>
    <n v="5.3440748729934838E-3"/>
    <n v="0.13863047931457465"/>
    <n v="1.0387469150819905E-2"/>
    <n v="0"/>
    <n v="0"/>
    <n v="0"/>
    <n v="0"/>
    <n v="0"/>
    <n v="0"/>
    <n v="0"/>
  </r>
  <r>
    <x v="18"/>
    <x v="20"/>
    <s v="44580_21"/>
    <n v="151.21719911071716"/>
    <n v="382.49647770673948"/>
    <n v="356.91965149126821"/>
    <n v="260.74271676433676"/>
    <n v="0.10547012090431335"/>
    <n v="1.1965376744635927"/>
    <n v="0.33322666805095036"/>
    <n v="-21.319917640943359"/>
    <n v="-37.033482956890886"/>
    <n v="-38.659805860412845"/>
    <n v="-37.683186633153255"/>
    <n v="-2.0089106902532418E-3"/>
    <n v="9.7566909890176565E-2"/>
    <n v="-1.1282087191567029E-2"/>
    <n v="0"/>
    <n v="0"/>
    <n v="0"/>
    <n v="0"/>
    <n v="0"/>
    <n v="0"/>
    <n v="0"/>
  </r>
  <r>
    <x v="18"/>
    <x v="21"/>
    <s v="44580_22"/>
    <n v="160.92122170794542"/>
    <n v="409.2986060317325"/>
    <n v="386.33972733851175"/>
    <n v="280.64791351449691"/>
    <n v="0.12638682159205297"/>
    <n v="1.3520705416928465"/>
    <n v="0.39450200115898304"/>
    <n v="-24.593638385171701"/>
    <n v="-43.598356527458307"/>
    <n v="-42.421345564372551"/>
    <n v="-42.343736971923647"/>
    <n v="-7.4764391507549212E-3"/>
    <n v="6.357362100466904E-2"/>
    <n v="-2.7603677875396762E-2"/>
    <n v="0"/>
    <n v="0"/>
    <n v="0"/>
    <n v="0"/>
    <n v="0"/>
    <n v="0"/>
    <n v="0"/>
  </r>
  <r>
    <x v="18"/>
    <x v="22"/>
    <s v="44580_23"/>
    <n v="153.47469038830181"/>
    <n v="393.37496286748109"/>
    <n v="372.36522466095818"/>
    <n v="268.69430003885157"/>
    <n v="0.12374852411396145"/>
    <n v="1.3101757144330053"/>
    <n v="0.38609210405737626"/>
    <n v="-28.415681812611247"/>
    <n v="-51.602437655826478"/>
    <n v="-49.435880084256056"/>
    <n v="-48.948154801860937"/>
    <n v="-1.01024489648469E-2"/>
    <n v="3.7286233893463971E-2"/>
    <n v="-3.5315583577406849E-2"/>
    <n v="0"/>
    <n v="0"/>
    <n v="0"/>
    <n v="0"/>
    <n v="0"/>
    <n v="0"/>
    <n v="0"/>
  </r>
  <r>
    <x v="18"/>
    <x v="23"/>
    <s v="44580_24"/>
    <n v="139.3340485763776"/>
    <n v="356.8066173332403"/>
    <n v="337.71631732563782"/>
    <n v="242.60698647390618"/>
    <n v="0.11252199171025878"/>
    <n v="1.1818811244233622"/>
    <n v="0.35229824578344365"/>
    <n v="-29.965890520233945"/>
    <n v="-55.683562132117501"/>
    <n v="-54.071285551129158"/>
    <n v="-52.583803224092406"/>
    <n v="-1.0551301005500615E-2"/>
    <n v="2.149892498610274E-2"/>
    <n v="-3.615804499530674E-2"/>
    <n v="0"/>
    <n v="0"/>
    <n v="0"/>
    <n v="0"/>
    <n v="0"/>
    <n v="0"/>
    <n v="0"/>
  </r>
  <r>
    <x v="19"/>
    <x v="0"/>
    <s v="44581_1"/>
    <n v="124.23157463603984"/>
    <n v="314.78490450013931"/>
    <n v="295.20585102693417"/>
    <n v="214.44381959904172"/>
    <n v="0.1008785768412039"/>
    <n v="1.0508145372246462"/>
    <n v="0.31761159882577411"/>
    <n v="-29.013773337544869"/>
    <n v="-56.013151526417062"/>
    <n v="-53.669674034465643"/>
    <n v="-52.19803828933739"/>
    <n v="-1.0403768037983992E-2"/>
    <n v="1.4701286460766131E-2"/>
    <n v="-3.5730346663313151E-2"/>
    <n v="0"/>
    <n v="0"/>
    <n v="0"/>
    <n v="0"/>
    <n v="0"/>
    <n v="0"/>
    <n v="0"/>
  </r>
  <r>
    <x v="19"/>
    <x v="1"/>
    <s v="44581_2"/>
    <n v="111.59623723705735"/>
    <n v="278.19079642893911"/>
    <n v="257.07248569233116"/>
    <n v="189.1148192405455"/>
    <n v="9.0877567189643321E-2"/>
    <n v="0.93101185829183386"/>
    <n v="0.28751533874149898"/>
    <n v="-29.073161484133653"/>
    <n v="-56.296241883876817"/>
    <n v="-53.464632593802435"/>
    <n v="-51.592587928198576"/>
    <n v="-1.0214681230571091E-2"/>
    <n v="2.628160129205599E-3"/>
    <n v="-3.5092910405795888E-2"/>
    <n v="0"/>
    <n v="0"/>
    <n v="0"/>
    <n v="0"/>
    <n v="0"/>
    <n v="0"/>
    <n v="0"/>
  </r>
  <r>
    <x v="19"/>
    <x v="2"/>
    <s v="44581_3"/>
    <n v="102.90723570070358"/>
    <n v="254.75001031591032"/>
    <n v="233.76088983580851"/>
    <n v="172.1364376078017"/>
    <n v="8.3984444953473486E-2"/>
    <n v="0.8627065490094793"/>
    <n v="0.26693679377869922"/>
    <n v="-25.302988771899177"/>
    <n v="-47.047827991509223"/>
    <n v="-42.541954358119021"/>
    <n v="-41.777431195462739"/>
    <n v="-1.0799999501089591E-2"/>
    <n v="-2.0723310123220142E-3"/>
    <n v="-3.6809918253624556E-2"/>
    <n v="0"/>
    <n v="0"/>
    <n v="0"/>
    <n v="0"/>
    <n v="0"/>
    <n v="0"/>
    <n v="0"/>
  </r>
  <r>
    <x v="19"/>
    <x v="3"/>
    <s v="44581_4"/>
    <n v="98.171667235029929"/>
    <n v="241.89451176968552"/>
    <n v="220.64658940521682"/>
    <n v="163.71041584683348"/>
    <n v="8.1627572828423783E-2"/>
    <n v="0.83529918872057496"/>
    <n v="0.25952832293183925"/>
    <n v="-25.597187379864984"/>
    <n v="-47.42263369204607"/>
    <n v="-43.058586296121561"/>
    <n v="-42.021235112013841"/>
    <n v="-1.0573738536201981E-2"/>
    <n v="4.1146690181632466E-3"/>
    <n v="-3.6169593975903191E-2"/>
    <n v="0"/>
    <n v="0"/>
    <n v="0"/>
    <n v="0"/>
    <n v="0"/>
    <n v="0"/>
    <n v="0"/>
  </r>
  <r>
    <x v="19"/>
    <x v="4"/>
    <s v="44581_5"/>
    <n v="95.92267820853958"/>
    <n v="235.98647421910781"/>
    <n v="214.58439331900945"/>
    <n v="159.94826824609822"/>
    <n v="8.1301657868936603E-2"/>
    <n v="0.81545553056756903"/>
    <n v="0.25821903188679673"/>
    <n v="-25.806137261317421"/>
    <n v="-47.734905666698424"/>
    <n v="-43.529223512796911"/>
    <n v="-42.154222463958973"/>
    <n v="-1.0791817122297204E-2"/>
    <n v="-3.8788207800370903E-3"/>
    <n v="-3.6807480554125784E-2"/>
    <n v="0"/>
    <n v="0"/>
    <n v="0"/>
    <n v="0"/>
    <n v="0"/>
    <n v="0"/>
    <n v="0"/>
  </r>
  <r>
    <x v="19"/>
    <x v="5"/>
    <s v="44581_6"/>
    <n v="95.617481114194462"/>
    <n v="235.8594967745035"/>
    <n v="214.88278233271745"/>
    <n v="159.75036627590893"/>
    <n v="8.2249959082185201E-2"/>
    <n v="0.80738534628074499"/>
    <n v="0.26104653795410238"/>
    <n v="-26.747146040909371"/>
    <n v="-50.558888841025855"/>
    <n v="-45.875421593586928"/>
    <n v="-43.834964994114721"/>
    <n v="-1.1939761500884031E-2"/>
    <n v="-2.1987422367125625E-2"/>
    <n v="-4.0290389468039284E-2"/>
    <n v="0"/>
    <n v="0"/>
    <n v="0"/>
    <n v="0"/>
    <n v="0"/>
    <n v="0"/>
    <n v="0"/>
  </r>
  <r>
    <x v="19"/>
    <x v="6"/>
    <s v="44581_7"/>
    <n v="98.677566745341437"/>
    <n v="245.34775106356059"/>
    <n v="224.23204082661442"/>
    <n v="165.91292492134582"/>
    <n v="8.2812763692309443E-2"/>
    <n v="0.84402718843004787"/>
    <n v="0.26272724244954582"/>
    <n v="-26.778864196569323"/>
    <n v="-51.387535472795761"/>
    <n v="-47.645525265517293"/>
    <n v="-44.05176831700765"/>
    <n v="-1.1843077294021332E-2"/>
    <n v="-1.936092419330326E-2"/>
    <n v="-4.0137358348550131E-2"/>
    <n v="0"/>
    <n v="0"/>
    <n v="0"/>
    <n v="0"/>
    <n v="0"/>
    <n v="0"/>
    <n v="0"/>
  </r>
  <r>
    <x v="19"/>
    <x v="7"/>
    <s v="44581_8"/>
    <n v="107.50689108727167"/>
    <n v="262.90995747102562"/>
    <n v="237.63674542140993"/>
    <n v="179.2166358388117"/>
    <n v="7.5274527071363465E-2"/>
    <n v="0.89173752527434458"/>
    <n v="0.24200746995551811"/>
    <n v="-24.450773897782565"/>
    <n v="-48.55925569600754"/>
    <n v="-47.055306139401935"/>
    <n v="-41.67792495124317"/>
    <n v="-1.0269703859059912E-2"/>
    <n v="1.3814937143910842E-3"/>
    <n v="-3.5650404525812883E-2"/>
    <n v="0"/>
    <n v="0"/>
    <n v="0"/>
    <n v="0"/>
    <n v="0"/>
    <n v="0"/>
    <n v="0"/>
  </r>
  <r>
    <x v="19"/>
    <x v="8"/>
    <s v="44581_9"/>
    <n v="127.8183096067703"/>
    <n v="314.99860260611297"/>
    <n v="281.72894698768329"/>
    <n v="212.68614720107476"/>
    <n v="0.10018060090697825"/>
    <n v="1.1809128649777312"/>
    <n v="0.31588980099482655"/>
    <n v="-24.09696856951054"/>
    <n v="-41.169931967594792"/>
    <n v="-41.980541719536134"/>
    <n v="-42.843016205991589"/>
    <n v="2.2904111827460299E-2"/>
    <n v="0.19574475573348282"/>
    <n v="6.0450007187370661E-2"/>
    <n v="0"/>
    <n v="0"/>
    <n v="0"/>
    <n v="0"/>
    <n v="2.3623647188634495E-2"/>
    <n v="0"/>
    <n v="0"/>
  </r>
  <r>
    <x v="19"/>
    <x v="9"/>
    <s v="44581_10"/>
    <n v="144.08396915493392"/>
    <n v="357.08435656940532"/>
    <n v="319.53751033266826"/>
    <n v="241.3521767963787"/>
    <n v="0.11565321862820292"/>
    <n v="1.3533274402608184"/>
    <n v="0.36100376546114399"/>
    <n v="-16.084619018597024"/>
    <n v="-22.330006268187802"/>
    <n v="-25.901512192562947"/>
    <n v="-32.096453874997209"/>
    <n v="3.9004140309075203E-2"/>
    <n v="0.32431178626185186"/>
    <n v="0.10711905198932363"/>
    <n v="0"/>
    <n v="0"/>
    <n v="0"/>
    <n v="0"/>
    <n v="0.15916240364020245"/>
    <n v="0.44188455835320167"/>
    <n v="0.28762202801537012"/>
  </r>
  <r>
    <x v="19"/>
    <x v="10"/>
    <s v="44581_11"/>
    <n v="156.13341697892196"/>
    <n v="383.68212661748896"/>
    <n v="342.79083288796534"/>
    <n v="260.99961738394387"/>
    <n v="0.13025688704959643"/>
    <n v="1.4654778663705839"/>
    <n v="0.40348002319553333"/>
    <n v="-11.741593170786295"/>
    <n v="-13.068132468290763"/>
    <n v="-16.997870530085827"/>
    <n v="-25.254950138137836"/>
    <n v="5.1788700024403424E-2"/>
    <n v="0.39260147449195121"/>
    <n v="0.1438019716897688"/>
    <n v="0"/>
    <n v="0"/>
    <n v="0"/>
    <n v="0"/>
    <n v="0.29583155200881989"/>
    <n v="0.81963010833130212"/>
    <n v="0.66989262799796656"/>
  </r>
  <r>
    <x v="19"/>
    <x v="11"/>
    <s v="44581_12"/>
    <n v="164.60909893248407"/>
    <n v="402.23951219972673"/>
    <n v="360.71415101903642"/>
    <n v="274.85364162316131"/>
    <n v="0.13471316199381297"/>
    <n v="1.5240998486122921"/>
    <n v="0.41671916908959927"/>
    <n v="-7.0466891596024244"/>
    <n v="-2.554420567073568"/>
    <n v="-8.1121009036720899"/>
    <n v="-18.086148261956119"/>
    <n v="6.4037404626591229E-2"/>
    <n v="0.47279543545812291"/>
    <n v="0.17951724181422266"/>
    <n v="0"/>
    <n v="0"/>
    <n v="0"/>
    <n v="0"/>
    <n v="0.46134633134823461"/>
    <n v="1.4862682576315691"/>
    <n v="1.1516176953865722"/>
  </r>
  <r>
    <x v="19"/>
    <x v="12"/>
    <s v="44581_13"/>
    <n v="173.77441320616251"/>
    <n v="421.78483377868622"/>
    <n v="378.44477371471368"/>
    <n v="290.18752955478919"/>
    <n v="0.12937241529500773"/>
    <n v="1.5387299208360961"/>
    <n v="0.40357393178523376"/>
    <n v="-5.4963645791701348"/>
    <n v="-0.67638546029037183"/>
    <n v="-6.4863700564221602"/>
    <n v="-15.763300574563656"/>
    <n v="5.1680213335245688E-2"/>
    <n v="0.42610143450925847"/>
    <n v="0.14416045044887113"/>
    <n v="0"/>
    <n v="0"/>
    <n v="0"/>
    <n v="0"/>
    <n v="0.29742948357019555"/>
    <n v="0.97489384446737737"/>
    <n v="0.67486908179757743"/>
  </r>
  <r>
    <x v="19"/>
    <x v="13"/>
    <s v="44581_14"/>
    <n v="179.40518335527295"/>
    <n v="435.14080445998309"/>
    <n v="392.92237743905019"/>
    <n v="302.04746430761804"/>
    <n v="0.1265830524457886"/>
    <n v="1.600600644426466"/>
    <n v="0.39536812228488"/>
    <n v="-4.2879024270759869"/>
    <n v="-1.4089877980108794"/>
    <n v="-6.5586511071949438"/>
    <n v="-14.015065675793513"/>
    <n v="4.8407050949510325E-2"/>
    <n v="0.41059932286686496"/>
    <n v="0.13482668152613739"/>
    <n v="0"/>
    <n v="0"/>
    <n v="0"/>
    <n v="0"/>
    <n v="0.25899588981995225"/>
    <n v="0.74527712082620634"/>
    <n v="0.56618406580292335"/>
  </r>
  <r>
    <x v="19"/>
    <x v="14"/>
    <s v="44581_15"/>
    <n v="180.67333939149975"/>
    <n v="442.95342212272232"/>
    <n v="399.88695664824962"/>
    <n v="304.00182008297355"/>
    <n v="0.1178419367553801"/>
    <n v="1.5590751012249526"/>
    <n v="0.3713294257485753"/>
    <n v="-1.287209582071732"/>
    <n v="8.6153907462256853"/>
    <n v="2.5294441095731792"/>
    <n v="-8.9644353378553401"/>
    <n v="3.7322103489574827E-2"/>
    <n v="0.38473079849833736"/>
    <n v="0.10306345295267265"/>
    <n v="0"/>
    <n v="0"/>
    <n v="0"/>
    <n v="0"/>
    <n v="0.1262783604760411"/>
    <n v="0.60060726547281784"/>
    <n v="0.23720556599296164"/>
  </r>
  <r>
    <x v="19"/>
    <x v="15"/>
    <s v="44581_16"/>
    <n v="182.58098481108954"/>
    <n v="448.98716399634162"/>
    <n v="404.51618460495064"/>
    <n v="305.82034926897438"/>
    <n v="0.1184089388597396"/>
    <n v="1.5908271224266293"/>
    <n v="0.37229025558332529"/>
    <n v="-0.16821564144038437"/>
    <n v="13.496281622214454"/>
    <n v="7.0979901988199483"/>
    <n v="-7.042966521230098"/>
    <n v="3.5761031351434727E-2"/>
    <n v="0.40009210832531528"/>
    <n v="9.8700469807983679E-2"/>
    <n v="0"/>
    <n v="0"/>
    <n v="0"/>
    <n v="0"/>
    <n v="0.10106864559295006"/>
    <n v="0.67483009478999278"/>
    <n v="0.19968480276039144"/>
  </r>
  <r>
    <x v="19"/>
    <x v="16"/>
    <s v="44581_17"/>
    <n v="182.49304947567137"/>
    <n v="449.03651577288332"/>
    <n v="404.21033713557244"/>
    <n v="305.20735082156187"/>
    <n v="0.11706573560147719"/>
    <n v="1.5398382332375586"/>
    <n v="0.36861354951502784"/>
    <n v="-0.31353574675087881"/>
    <n v="13.596178730157554"/>
    <n v="7.199067231358768"/>
    <n v="-6.7263592287713827"/>
    <n v="3.1658209501230473E-2"/>
    <n v="0.37534677091558361"/>
    <n v="8.7022386830787696E-2"/>
    <n v="0"/>
    <n v="0"/>
    <n v="0"/>
    <n v="0"/>
    <n v="6.7914578831761885E-2"/>
    <n v="0.55500184659610785"/>
    <n v="0.10954943885414137"/>
  </r>
  <r>
    <x v="19"/>
    <x v="17"/>
    <s v="44581_18"/>
    <n v="177.14137034031148"/>
    <n v="434.37835892616329"/>
    <n v="392.47436146898968"/>
    <n v="297.11051760914472"/>
    <n v="0.11513014597474536"/>
    <n v="1.4651581637603481"/>
    <n v="0.3627021288446462"/>
    <n v="-3.2346259963352249"/>
    <n v="3.8799026908222753"/>
    <n v="-1.2292487396976339"/>
    <n v="-11.41198823410301"/>
    <n v="2.8177005829025565E-2"/>
    <n v="0.32229845435435012"/>
    <n v="7.6922663390615917E-2"/>
    <n v="0"/>
    <n v="0"/>
    <n v="0"/>
    <n v="0"/>
    <n v="4.2428594534888057E-2"/>
    <n v="0.24107080953798449"/>
    <n v="3.6096491289833117E-2"/>
  </r>
  <r>
    <x v="19"/>
    <x v="18"/>
    <s v="44581_19"/>
    <n v="166.87427084358666"/>
    <n v="409.00456758526838"/>
    <n v="372.69788334168743"/>
    <n v="281.93393873602548"/>
    <n v="0.10446410746623594"/>
    <n v="1.3679669366021869"/>
    <n v="0.33132635884998551"/>
    <n v="-9.6504303848484358"/>
    <n v="-12.861944127233841"/>
    <n v="-15.86326579961089"/>
    <n v="-20.899287196989192"/>
    <n v="2.0366543053112564E-2"/>
    <n v="0.24607800868585886"/>
    <n v="5.4405079646754929E-2"/>
    <n v="0"/>
    <n v="0"/>
    <n v="0"/>
    <n v="0"/>
    <n v="0"/>
    <n v="0"/>
    <n v="0"/>
  </r>
  <r>
    <x v="19"/>
    <x v="19"/>
    <s v="44581_20"/>
    <n v="156.9811743201254"/>
    <n v="391.88019963086447"/>
    <n v="360.76169384571324"/>
    <n v="268.96919883780004"/>
    <n v="0.10276409993417018"/>
    <n v="1.2639931911980273"/>
    <n v="0.32699736399020152"/>
    <n v="-14.765528203163214"/>
    <n v="-21.899547941630779"/>
    <n v="-23.873832554554365"/>
    <n v="-27.222364513300512"/>
    <n v="1.0547296041580174E-2"/>
    <n v="0.19887708252700115"/>
    <n v="2.6097974418795203E-2"/>
    <n v="0"/>
    <n v="0"/>
    <n v="0"/>
    <n v="0"/>
    <n v="0"/>
    <n v="0"/>
    <n v="0"/>
  </r>
  <r>
    <x v="19"/>
    <x v="20"/>
    <s v="44581_21"/>
    <n v="151.31854062629759"/>
    <n v="382.86954852425265"/>
    <n v="354.37683723441387"/>
    <n v="260.75674205456539"/>
    <n v="0.10344771273080398"/>
    <n v="1.2396006608962011"/>
    <n v="0.32934055816703339"/>
    <n v="-20.540076536340528"/>
    <n v="-33.305419407301308"/>
    <n v="-34.545298518628336"/>
    <n v="-35.532092638600602"/>
    <n v="-6.3965962974124168E-4"/>
    <n v="0.13352986252723412"/>
    <n v="-7.083757775944167E-3"/>
    <n v="0"/>
    <n v="0"/>
    <n v="0"/>
    <n v="0"/>
    <n v="0"/>
    <n v="0"/>
    <n v="0"/>
  </r>
  <r>
    <x v="19"/>
    <x v="21"/>
    <s v="44581_22"/>
    <n v="160.72260503507158"/>
    <n v="410.3961169737866"/>
    <n v="386.33283720572234"/>
    <n v="280.16755294604047"/>
    <n v="0.12349846107366259"/>
    <n v="1.3808586998239616"/>
    <n v="0.38703301946221236"/>
    <n v="-24.26996824873045"/>
    <n v="-40.725686479285422"/>
    <n v="-39.119519173292794"/>
    <n v="-41.036696499199238"/>
    <n v="-3.1979518529162412E-3"/>
    <n v="0.10135256679239996"/>
    <n v="-1.4581089277718833E-2"/>
    <n v="0"/>
    <n v="0"/>
    <n v="0"/>
    <n v="0"/>
    <n v="0"/>
    <n v="0"/>
    <n v="0"/>
  </r>
  <r>
    <x v="19"/>
    <x v="22"/>
    <s v="44581_23"/>
    <n v="153.25919950443486"/>
    <n v="395.73126582173609"/>
    <n v="373.35944059093555"/>
    <n v="268.35201175717452"/>
    <n v="0.12120575614834422"/>
    <n v="1.3375845153124002"/>
    <n v="0.37949825059510839"/>
    <n v="-26.996088562609515"/>
    <n v="-45.997584168328373"/>
    <n v="-44.009948523874179"/>
    <n v="-45.988393926620851"/>
    <n v="-5.827175409007913E-3"/>
    <n v="8.2148597511940744E-2"/>
    <n v="-2.2135052565745505E-2"/>
    <n v="0"/>
    <n v="0"/>
    <n v="0"/>
    <n v="0"/>
    <n v="0"/>
    <n v="0"/>
    <n v="0"/>
  </r>
  <r>
    <x v="19"/>
    <x v="23"/>
    <s v="44581_24"/>
    <n v="138.89213028512137"/>
    <n v="358.39355195863442"/>
    <n v="338.9182028879801"/>
    <n v="242.64893028597157"/>
    <n v="0.11148592594454909"/>
    <n v="1.2175204031808153"/>
    <n v="0.35015862865191139"/>
    <n v="-28.871603398393631"/>
    <n v="-49.883153711797334"/>
    <n v="-47.727590849374707"/>
    <n v="-49.234212008662851"/>
    <n v="-6.5474652073271768E-3"/>
    <n v="6.6640093168537418E-2"/>
    <n v="-2.4066660054838103E-2"/>
    <n v="0"/>
    <n v="0"/>
    <n v="0"/>
    <n v="0"/>
    <n v="0"/>
    <n v="0"/>
    <n v="0"/>
  </r>
  <r>
    <x v="20"/>
    <x v="0"/>
    <s v="44582_1"/>
    <n v="124.34379065789724"/>
    <n v="317.8157975865708"/>
    <n v="297.03044463477016"/>
    <n v="215.31838836372938"/>
    <n v="9.7693858105404818E-2"/>
    <n v="1.0681618407317643"/>
    <n v="0.30914784227940162"/>
    <n v="-31.530293726639307"/>
    <n v="-57.261061472603885"/>
    <n v="-54.159646984924763"/>
    <n v="-53.655788836032258"/>
    <n v="-8.9571821456606235E-3"/>
    <n v="3.1742952472435151E-2"/>
    <n v="-3.1155332060319924E-2"/>
    <n v="0"/>
    <n v="0"/>
    <n v="0"/>
    <n v="0"/>
    <n v="0"/>
    <n v="0"/>
    <n v="0"/>
  </r>
  <r>
    <x v="20"/>
    <x v="1"/>
    <s v="44582_2"/>
    <n v="112.03959362880784"/>
    <n v="282.46481104917774"/>
    <n v="260.488437366477"/>
    <n v="191.12294205942206"/>
    <n v="8.9405386152251187E-2"/>
    <n v="0.96906658432681503"/>
    <n v="0.2843358958096136"/>
    <n v="-31.848046580067503"/>
    <n v="-58.123760897598352"/>
    <n v="-55.416230684009591"/>
    <n v="-54.470211561565904"/>
    <n v="-8.8149211870114982E-3"/>
    <n v="3.2194402646457856E-2"/>
    <n v="-3.0645963494925748E-2"/>
    <n v="0"/>
    <n v="0"/>
    <n v="0"/>
    <n v="0"/>
    <n v="0"/>
    <n v="0"/>
    <n v="0"/>
  </r>
  <r>
    <x v="20"/>
    <x v="2"/>
    <s v="44582_3"/>
    <n v="102.37245616295701"/>
    <n v="257.3742333613896"/>
    <n v="236.12347703821459"/>
    <n v="174.15202080723842"/>
    <n v="8.7397148562474006E-2"/>
    <n v="0.90697522958711529"/>
    <n v="0.27746141042593264"/>
    <n v="-27.066327040364932"/>
    <n v="-54.1385501492841"/>
    <n v="-52.447025148814511"/>
    <n v="-47.792459159351779"/>
    <n v="-9.1343143545871419E-3"/>
    <n v="2.0828778832914358E-2"/>
    <n v="-3.1697353258579836E-2"/>
    <n v="0"/>
    <n v="0"/>
    <n v="0"/>
    <n v="0"/>
    <n v="0"/>
    <n v="0"/>
    <n v="0"/>
  </r>
  <r>
    <x v="20"/>
    <x v="3"/>
    <s v="44582_4"/>
    <n v="96.772178739604556"/>
    <n v="244.29051870930877"/>
    <n v="223.25749114084522"/>
    <n v="165.60247309376615"/>
    <n v="8.6722501261990978E-2"/>
    <n v="0.87260025936079277"/>
    <n v="0.27466111367914048"/>
    <n v="-26.10312700053715"/>
    <n v="-54.833024617734701"/>
    <n v="-53.55319858629629"/>
    <n v="-47.012311184064536"/>
    <n v="-9.8400856829383553E-3"/>
    <n v="1.2205988041876984E-2"/>
    <n v="-3.3870789585728207E-2"/>
    <n v="0"/>
    <n v="0"/>
    <n v="0"/>
    <n v="0"/>
    <n v="0"/>
    <n v="0"/>
    <n v="0"/>
  </r>
  <r>
    <x v="20"/>
    <x v="4"/>
    <s v="44582_5"/>
    <n v="96.127007941467582"/>
    <n v="237.99632596436783"/>
    <n v="216.97944111065996"/>
    <n v="160.86368475752394"/>
    <n v="8.5029983554617147E-2"/>
    <n v="0.85626819004954069"/>
    <n v="0.2692963320223874"/>
    <n v="-26.900333578533132"/>
    <n v="-56.284167579898494"/>
    <n v="-54.971395487443786"/>
    <n v="-48.201854101438585"/>
    <n v="-1.0199473270493916E-2"/>
    <n v="8.6699409020805224E-3"/>
    <n v="-3.4868799742167306E-2"/>
    <n v="0"/>
    <n v="0"/>
    <n v="0"/>
    <n v="0"/>
    <n v="0"/>
    <n v="0"/>
    <n v="0"/>
  </r>
  <r>
    <x v="20"/>
    <x v="5"/>
    <s v="44582_6"/>
    <n v="95.813495317104881"/>
    <n v="238.68126441852951"/>
    <n v="217.56081847778646"/>
    <n v="160.60318189309791"/>
    <n v="8.5023525686235488E-2"/>
    <n v="0.85481868889712631"/>
    <n v="0.26927345557463356"/>
    <n v="-27.245242974308482"/>
    <n v="-57.355342909770698"/>
    <n v="-55.936399879514369"/>
    <n v="-48.784040811888651"/>
    <n v="-1.0577156213021518E-2"/>
    <n v="3.5530191266958679E-3"/>
    <n v="-3.594719432464101E-2"/>
    <n v="0"/>
    <n v="0"/>
    <n v="0"/>
    <n v="0"/>
    <n v="0"/>
    <n v="0"/>
    <n v="0"/>
  </r>
  <r>
    <x v="20"/>
    <x v="6"/>
    <s v="44582_7"/>
    <n v="98.631640448432236"/>
    <n v="246.77481876586938"/>
    <n v="225.49578870323137"/>
    <n v="166.15795279920806"/>
    <n v="8.5530744249923116E-2"/>
    <n v="0.86625262331244179"/>
    <n v="0.27081680459023005"/>
    <n v="-27.156466506271407"/>
    <n v="-58.736259659695747"/>
    <n v="-57.934127353639902"/>
    <n v="-48.926626668483543"/>
    <n v="-1.0184486866694431E-2"/>
    <n v="-9.4683655657547012E-3"/>
    <n v="-3.5060934879759559E-2"/>
    <n v="0"/>
    <n v="0"/>
    <n v="0"/>
    <n v="0"/>
    <n v="0"/>
    <n v="0"/>
    <n v="0"/>
  </r>
  <r>
    <x v="20"/>
    <x v="7"/>
    <s v="44582_8"/>
    <n v="106.90233015733999"/>
    <n v="263.91120299177413"/>
    <n v="238.20955723115512"/>
    <n v="178.74136031851054"/>
    <n v="8.0250760971137119E-2"/>
    <n v="0.93632733632422049"/>
    <n v="0.25694687134185862"/>
    <n v="-24.556350468705109"/>
    <n v="-53.371496201045126"/>
    <n v="-55.265242029096093"/>
    <n v="-45.381600832230575"/>
    <n v="-7.8569925550136307E-3"/>
    <n v="2.3695480504271862E-2"/>
    <n v="-2.8094607312235204E-2"/>
    <n v="0"/>
    <n v="0"/>
    <n v="0"/>
    <n v="0"/>
    <n v="0"/>
    <n v="0"/>
    <n v="0"/>
  </r>
  <r>
    <x v="20"/>
    <x v="8"/>
    <s v="44582_9"/>
    <n v="127.36771280425222"/>
    <n v="317.32096563573572"/>
    <n v="283.45275332938684"/>
    <n v="213.31058256686018"/>
    <n v="9.7072632514617244E-2"/>
    <n v="1.2217661320255921"/>
    <n v="0.30703369198997277"/>
    <n v="-23.105165061485046"/>
    <n v="-39.307819258840361"/>
    <n v="-41.671835168431336"/>
    <n v="-42.200698773925296"/>
    <n v="1.1509287033584056E-2"/>
    <n v="0.17821270287044949"/>
    <n v="2.7936120771329488E-2"/>
    <n v="0"/>
    <n v="0"/>
    <n v="0"/>
    <n v="0"/>
    <n v="0"/>
    <n v="0"/>
    <n v="0"/>
  </r>
  <r>
    <x v="20"/>
    <x v="9"/>
    <s v="44582_10"/>
    <n v="144.71572403534162"/>
    <n v="359.47597862043074"/>
    <n v="321.59959767014152"/>
    <n v="242.94873486094991"/>
    <n v="0.11803142178569775"/>
    <n v="1.3859403957956533"/>
    <n v="0.36857058010294419"/>
    <n v="-15.150644294210046"/>
    <n v="-20.78463066873476"/>
    <n v="-25.328079338510058"/>
    <n v="-31.135997602653894"/>
    <n v="4.6062552432726556E-2"/>
    <n v="0.36729249481087334"/>
    <n v="0.12790827836478649"/>
    <n v="0"/>
    <n v="0"/>
    <n v="0"/>
    <n v="0"/>
    <n v="0.25522964542943877"/>
    <n v="0.74219007172340423"/>
    <n v="0.5607355183112479"/>
  </r>
  <r>
    <x v="20"/>
    <x v="10"/>
    <s v="44582_11"/>
    <n v="158.05175605645439"/>
    <n v="389.66804971748303"/>
    <n v="348.49281690571712"/>
    <n v="265.30731485849833"/>
    <n v="0.12763346170886428"/>
    <n v="1.5046628161314493"/>
    <n v="0.39755214084535634"/>
    <n v="-11.067242814669537"/>
    <n v="-11.643838302328881"/>
    <n v="-16.759278432196563"/>
    <n v="-24.585779569947618"/>
    <n v="4.987026164522132E-2"/>
    <n v="0.41092021423560449"/>
    <n v="0.13866750595435329"/>
    <n v="0"/>
    <n v="0"/>
    <n v="0"/>
    <n v="0"/>
    <n v="0.27688955191175163"/>
    <n v="0.90596828136372454"/>
    <n v="0.61523214082379041"/>
  </r>
  <r>
    <x v="20"/>
    <x v="11"/>
    <s v="44582_12"/>
    <n v="167.28551488619752"/>
    <n v="409.58045379663349"/>
    <n v="366.52378600559376"/>
    <n v="279.84330956994535"/>
    <n v="0.12479492730625263"/>
    <n v="1.533259713304995"/>
    <n v="0.38879031823929394"/>
    <n v="-6.5924695788754679"/>
    <n v="-0.96814454197456801"/>
    <n v="-7.1224647933689056"/>
    <n v="-17.314749785190784"/>
    <n v="4.2074601796566954E-2"/>
    <n v="0.39723368504199852"/>
    <n v="0.1164736991073117"/>
    <n v="0"/>
    <n v="0"/>
    <n v="0"/>
    <n v="0"/>
    <n v="0.17155656692693963"/>
    <n v="0.74612181199229266"/>
    <n v="0.31890068927951359"/>
  </r>
  <r>
    <x v="20"/>
    <x v="12"/>
    <s v="44582_13"/>
    <n v="176.63612720295552"/>
    <n v="428.94539973259322"/>
    <n v="385.53943587515278"/>
    <n v="294.87937319182737"/>
    <n v="0.11891671536210323"/>
    <n v="1.5148791906771304"/>
    <n v="0.37216482975276466"/>
    <n v="-3.5651484722178659"/>
    <n v="4.6869594111493065"/>
    <n v="-1.6101866465006096"/>
    <n v="-12.556115719218253"/>
    <n v="3.3172883945881554E-2"/>
    <n v="0.35523876169523633"/>
    <n v="9.1071513554715905E-2"/>
    <n v="0"/>
    <n v="0"/>
    <n v="0"/>
    <n v="0"/>
    <n v="7.7341648174697478E-2"/>
    <n v="0.43048970136215675"/>
    <n v="0.1370517166154904"/>
  </r>
  <r>
    <x v="20"/>
    <x v="13"/>
    <s v="44582_14"/>
    <n v="182.69467991500099"/>
    <n v="443.85015516511083"/>
    <n v="400.50050754829459"/>
    <n v="307.22911804467469"/>
    <n v="0.11714613511911122"/>
    <n v="1.4854016290432466"/>
    <n v="0.36693411735923637"/>
    <n v="-0.9340720273355565"/>
    <n v="9.0526572716706895"/>
    <n v="2.8753652377045231"/>
    <n v="-7.713327181515897"/>
    <n v="3.4553007279406495E-2"/>
    <n v="0.3353823106789332"/>
    <n v="9.5323444442107358E-2"/>
    <n v="0"/>
    <n v="0"/>
    <n v="0"/>
    <n v="0"/>
    <n v="9.1626577965247452E-2"/>
    <n v="0.31549344937652812"/>
    <n v="0.1806919469320323"/>
  </r>
  <r>
    <x v="20"/>
    <x v="14"/>
    <s v="44582_15"/>
    <n v="184.41212514122196"/>
    <n v="452.55301037345237"/>
    <n v="408.63177696127559"/>
    <n v="310.76692460734785"/>
    <n v="0.12148088696922774"/>
    <n v="1.5496259522767148"/>
    <n v="0.3802919201344675"/>
    <n v="-0.1144664315635131"/>
    <n v="13.389379168422876"/>
    <n v="6.949951840077345"/>
    <n v="-5.854898037117966"/>
    <n v="3.7034498693492797E-2"/>
    <n v="0.3676440527671393"/>
    <n v="0.10267945939479672"/>
    <n v="0"/>
    <n v="0"/>
    <n v="0"/>
    <n v="0"/>
    <n v="0.10881813656016232"/>
    <n v="0.47543026886226608"/>
    <n v="0.21927779780541878"/>
  </r>
  <r>
    <x v="20"/>
    <x v="15"/>
    <s v="44582_16"/>
    <n v="185.48800828484571"/>
    <n v="456.78114291806185"/>
    <n v="411.69285271888452"/>
    <n v="311.32319334999784"/>
    <n v="0.11702689572542409"/>
    <n v="1.5469436347081482"/>
    <n v="0.36747831990650326"/>
    <n v="3.8385082487401689E-2"/>
    <n v="14.555806773641564"/>
    <n v="8.5434691161379526"/>
    <n v="-5.4979919676378834"/>
    <n v="3.2758836570975586E-2"/>
    <n v="0.35290096525361919"/>
    <n v="9.057816470249784E-2"/>
    <n v="0"/>
    <n v="0"/>
    <n v="0"/>
    <n v="0"/>
    <n v="7.7044428817062235E-2"/>
    <n v="0.35841030697585774"/>
    <n v="0.14070855844050123"/>
  </r>
  <r>
    <x v="20"/>
    <x v="16"/>
    <s v="44582_17"/>
    <n v="182.88960745831886"/>
    <n v="450.18210806304944"/>
    <n v="405.59660351826494"/>
    <n v="306.41752343088427"/>
    <n v="0.11412517564417735"/>
    <n v="1.5304567677147021"/>
    <n v="0.35944262951252148"/>
    <n v="-0.95982675191772593"/>
    <n v="11.530319047691894"/>
    <n v="5.6616855042988377"/>
    <n v="-7.2029954934498353"/>
    <n v="2.5659328313401467E-2"/>
    <n v="0.32744888957545709"/>
    <n v="6.9921975259203656E-2"/>
    <n v="0"/>
    <n v="0"/>
    <n v="0"/>
    <n v="0"/>
    <n v="2.3346072961270111E-2"/>
    <n v="0.17592202429983977"/>
    <n v="0"/>
  </r>
  <r>
    <x v="20"/>
    <x v="17"/>
    <s v="44582_18"/>
    <n v="175.84869117002233"/>
    <n v="429.63780846710767"/>
    <n v="389.8587595778086"/>
    <n v="296.22977245251417"/>
    <n v="0.11338505080943456"/>
    <n v="1.42637805120133"/>
    <n v="0.35723725543804963"/>
    <n v="-4.2236042833086076"/>
    <n v="0.91381478902171498"/>
    <n v="-3.1208391780855407"/>
    <n v="-11.845684614357662"/>
    <n v="2.4666199645332912E-2"/>
    <n v="0.28013991537210092"/>
    <n v="6.7074031451080235E-2"/>
    <n v="0"/>
    <n v="0"/>
    <n v="0"/>
    <n v="0"/>
    <n v="1.6384953775144682E-2"/>
    <n v="0"/>
    <n v="0"/>
  </r>
  <r>
    <x v="20"/>
    <x v="18"/>
    <s v="44582_19"/>
    <n v="164.08611968105518"/>
    <n v="402.70410749715921"/>
    <n v="368.31699709339784"/>
    <n v="279.07878505627252"/>
    <n v="0.11336629682757503"/>
    <n v="1.3255923195771331"/>
    <n v="0.35807692808495856"/>
    <n v="-9.5090660948387757"/>
    <n v="-12.796323939599066"/>
    <n v="-15.24183706021239"/>
    <n v="-19.716200933158511"/>
    <n v="2.1774485679818777E-2"/>
    <n v="0.24203694562518968"/>
    <n v="5.8719457429294186E-2"/>
    <n v="0"/>
    <n v="0"/>
    <n v="0"/>
    <n v="0"/>
    <n v="0"/>
    <n v="0"/>
    <n v="0"/>
  </r>
  <r>
    <x v="20"/>
    <x v="19"/>
    <s v="44582_20"/>
    <n v="154.02608204655525"/>
    <n v="385.44480573463915"/>
    <n v="355.76979388696799"/>
    <n v="265.26161061247024"/>
    <n v="0.10996505467152257"/>
    <n v="1.2452630591254168"/>
    <n v="0.34793999770579243"/>
    <n v="-14.400474984018324"/>
    <n v="-20.91092423380432"/>
    <n v="-22.357981503966748"/>
    <n v="-25.580075321764369"/>
    <n v="1.2331174726896883E-2"/>
    <n v="0.18804709855869386"/>
    <n v="3.1205751393458783E-2"/>
    <n v="0"/>
    <n v="0"/>
    <n v="0"/>
    <n v="0"/>
    <n v="0"/>
    <n v="0"/>
    <n v="0"/>
  </r>
  <r>
    <x v="20"/>
    <x v="20"/>
    <s v="44582_21"/>
    <n v="149.10364755349846"/>
    <n v="375.8123323742015"/>
    <n v="350.43387472337605"/>
    <n v="256.78648175246263"/>
    <n v="0.10738749383350311"/>
    <n v="1.2048385715630872"/>
    <n v="0.34066983949546026"/>
    <n v="-19.313566902665865"/>
    <n v="-30.517111501815112"/>
    <n v="-31.144659282306598"/>
    <n v="-33.19693070542332"/>
    <n v="1.5210685279261772E-4"/>
    <n v="0.12361762630781437"/>
    <n v="-4.4329600718734825E-3"/>
    <n v="0"/>
    <n v="0"/>
    <n v="0"/>
    <n v="0"/>
    <n v="0"/>
    <n v="0"/>
    <n v="0"/>
  </r>
  <r>
    <x v="20"/>
    <x v="21"/>
    <s v="44582_22"/>
    <n v="157.34675416349228"/>
    <n v="401.48716752724499"/>
    <n v="379.37657327580843"/>
    <n v="274.3417017144306"/>
    <n v="0.12812387516216817"/>
    <n v="1.355554973667817"/>
    <n v="0.40088963622737833"/>
    <n v="-22.952440408234231"/>
    <n v="-37.414751259416647"/>
    <n v="-35.015388025929653"/>
    <n v="-38.592501629843021"/>
    <n v="-4.3724091353931367E-3"/>
    <n v="8.7498061881305933E-2"/>
    <n v="-1.8001378997695713E-2"/>
    <n v="0"/>
    <n v="0"/>
    <n v="0"/>
    <n v="0"/>
    <n v="0"/>
    <n v="0"/>
    <n v="0"/>
  </r>
  <r>
    <x v="20"/>
    <x v="22"/>
    <s v="44582_23"/>
    <n v="150.75142039532562"/>
    <n v="386.09535578651327"/>
    <n v="365.3813438898855"/>
    <n v="263.19459022000382"/>
    <n v="0.12411090546565705"/>
    <n v="1.295869422909687"/>
    <n v="0.38829556262956166"/>
    <n v="-25.894873283538736"/>
    <n v="-44.254816073972577"/>
    <n v="-41.467573172230338"/>
    <n v="-43.976879867709883"/>
    <n v="-6.6816953213495664E-3"/>
    <n v="5.8350623076882532E-2"/>
    <n v="-2.4677671272751171E-2"/>
    <n v="0"/>
    <n v="0"/>
    <n v="0"/>
    <n v="0"/>
    <n v="0"/>
    <n v="0"/>
    <n v="0"/>
  </r>
  <r>
    <x v="20"/>
    <x v="23"/>
    <s v="44582_24"/>
    <n v="139.13306721068346"/>
    <n v="355.88445771038181"/>
    <n v="337.87680664288456"/>
    <n v="241.74614138619103"/>
    <n v="0.11462814031962534"/>
    <n v="1.1867830558299286"/>
    <n v="0.35943064219797971"/>
    <n v="-28.429464204880031"/>
    <n v="-50.520379866517217"/>
    <n v="-47.553923180798328"/>
    <n v="-48.857281767935781"/>
    <n v="-8.5113911778419045E-3"/>
    <n v="3.2834947169611585E-2"/>
    <n v="-2.9986429675306597E-2"/>
    <n v="0"/>
    <n v="0"/>
    <n v="0"/>
    <n v="0"/>
    <n v="0"/>
    <n v="0"/>
    <n v="0"/>
  </r>
  <r>
    <x v="21"/>
    <x v="0"/>
    <s v="44583_1"/>
    <n v="126.45803313097525"/>
    <n v="319.18938218258273"/>
    <n v="300.11278991137959"/>
    <n v="218.18886992026677"/>
    <n v="0.10559246751207732"/>
    <n v="1.0705490866451417"/>
    <n v="0.33237229632509496"/>
    <n v="-23.455482256197605"/>
    <n v="-43.317069017087377"/>
    <n v="-39.309454786140037"/>
    <n v="-38.32205726381374"/>
    <n v="-7.5173401308314134E-3"/>
    <n v="1.9754541907906365E-2"/>
    <n v="-2.6759431334189801E-2"/>
    <n v="0"/>
    <n v="0"/>
    <n v="0"/>
    <n v="0"/>
    <n v="0"/>
    <n v="0"/>
    <n v="0"/>
  </r>
  <r>
    <x v="21"/>
    <x v="1"/>
    <s v="44583_2"/>
    <n v="114.75855235851006"/>
    <n v="286.43816944275591"/>
    <n v="265.55666852823765"/>
    <n v="195.34452934299904"/>
    <n v="9.7746937280893842E-2"/>
    <n v="0.9844003653490373"/>
    <n v="0.30833616893046134"/>
    <n v="-23.096899350293604"/>
    <n v="-43.270419912266036"/>
    <n v="-39.527278136475047"/>
    <n v="-37.4593205369668"/>
    <n v="-7.3735122290573135E-3"/>
    <n v="2.2109933948751784E-2"/>
    <n v="-2.6294667325609127E-2"/>
    <n v="0"/>
    <n v="0"/>
    <n v="0"/>
    <n v="0"/>
    <n v="0"/>
    <n v="0"/>
    <n v="0"/>
  </r>
  <r>
    <x v="21"/>
    <x v="2"/>
    <s v="44583_3"/>
    <n v="105.71597558240518"/>
    <n v="260.82481795457778"/>
    <n v="240.87300275483375"/>
    <n v="178.31054768179493"/>
    <n v="9.1044195598318334E-2"/>
    <n v="0.86663137036702809"/>
    <n v="0.28789061267222371"/>
    <n v="-23.816247840084777"/>
    <n v="-45.435447712356407"/>
    <n v="-40.951215018333251"/>
    <n v="-38.52612969325321"/>
    <n v="-8.0648780181491637E-3"/>
    <n v="-3.8558622356605534E-3"/>
    <n v="-2.8435608150929048E-2"/>
    <n v="0"/>
    <n v="0"/>
    <n v="0"/>
    <n v="0"/>
    <n v="0"/>
    <n v="0"/>
    <n v="0"/>
  </r>
  <r>
    <x v="21"/>
    <x v="3"/>
    <s v="44583_4"/>
    <n v="99.85415366969022"/>
    <n v="244.58247963835328"/>
    <n v="225.22770911605886"/>
    <n v="167.06957064373037"/>
    <n v="8.7573985226103088E-2"/>
    <n v="0.81341335846683804"/>
    <n v="0.27731749312408732"/>
    <n v="-24.207901949847265"/>
    <n v="-46.819612970118598"/>
    <n v="-41.774862156236651"/>
    <n v="-39.181076028853447"/>
    <n v="-9.0506585413300117E-3"/>
    <n v="-1.4222226416656511E-2"/>
    <n v="-3.147694058898199E-2"/>
    <n v="0"/>
    <n v="0"/>
    <n v="0"/>
    <n v="0"/>
    <n v="0"/>
    <n v="0"/>
    <n v="0"/>
  </r>
  <r>
    <x v="21"/>
    <x v="4"/>
    <s v="44583_5"/>
    <n v="97.064355463202588"/>
    <n v="236.77954773305296"/>
    <n v="216.96355667094056"/>
    <n v="161.74378692267319"/>
    <n v="8.5812011047075157E-2"/>
    <n v="0.80317515691439079"/>
    <n v="0.27155668085170759"/>
    <n v="-25.059372345652278"/>
    <n v="-48.522080536852897"/>
    <n v="-43.376745290084671"/>
    <n v="-40.247219977547225"/>
    <n v="-9.4886690082446792E-3"/>
    <n v="-1.3034773680524537E-2"/>
    <n v="-3.2882130002205592E-2"/>
    <n v="0"/>
    <n v="0"/>
    <n v="0"/>
    <n v="0"/>
    <n v="0"/>
    <n v="0"/>
    <n v="0"/>
  </r>
  <r>
    <x v="21"/>
    <x v="5"/>
    <s v="44583_6"/>
    <n v="96.221295902447935"/>
    <n v="233.98974005292877"/>
    <n v="213.88169804801629"/>
    <n v="160.13261368903466"/>
    <n v="8.6943620467270083E-2"/>
    <n v="0.80521938404928806"/>
    <n v="0.27484753206291934"/>
    <n v="-26.169804622096699"/>
    <n v="-51.743640376625088"/>
    <n v="-46.069612159357654"/>
    <n v="-41.95274072473515"/>
    <n v="-9.8651818069423833E-3"/>
    <n v="-1.8747942797663671E-2"/>
    <n v="-3.4112181494885416E-2"/>
    <n v="0"/>
    <n v="0"/>
    <n v="0"/>
    <n v="0"/>
    <n v="0"/>
    <n v="0"/>
    <n v="0"/>
  </r>
  <r>
    <x v="21"/>
    <x v="6"/>
    <s v="44583_7"/>
    <n v="95.817934919603061"/>
    <n v="232.75685781315482"/>
    <n v="211.85316323363236"/>
    <n v="159.29216713828737"/>
    <n v="8.5010852056436478E-2"/>
    <n v="0.82453140692566451"/>
    <n v="0.26885950265011194"/>
    <n v="-25.883630866784376"/>
    <n v="-51.830109322673785"/>
    <n v="-47.756792477899829"/>
    <n v="-42.018066579720099"/>
    <n v="-1.0057787649954278E-2"/>
    <n v="-1.3750898270135741E-2"/>
    <n v="-3.472517144079617E-2"/>
    <n v="0"/>
    <n v="0"/>
    <n v="0"/>
    <n v="0"/>
    <n v="0"/>
    <n v="0"/>
    <n v="0"/>
  </r>
  <r>
    <x v="21"/>
    <x v="7"/>
    <s v="44583_8"/>
    <n v="92.345395551174349"/>
    <n v="224.15589908138764"/>
    <n v="202.86732409669216"/>
    <n v="153.15027539086202"/>
    <n v="7.7247367899493408E-2"/>
    <n v="0.80972403732214082"/>
    <n v="0.24759430262394244"/>
    <n v="-25.513074982689954"/>
    <n v="-51.827271015030206"/>
    <n v="-50.284910357668146"/>
    <n v="-42.164375575082566"/>
    <n v="-7.7493224632814691E-3"/>
    <n v="-1.0108451861585399E-2"/>
    <n v="-2.792564405010026E-2"/>
    <n v="0"/>
    <n v="0"/>
    <n v="0"/>
    <n v="0"/>
    <n v="0"/>
    <n v="0"/>
    <n v="0"/>
  </r>
  <r>
    <x v="21"/>
    <x v="8"/>
    <s v="44583_9"/>
    <n v="102.44056800122317"/>
    <n v="253.24931983708223"/>
    <n v="229.437369235451"/>
    <n v="172.05361099767717"/>
    <n v="9.2358885003335264E-2"/>
    <n v="1.0230162489035082"/>
    <n v="0.29314798632489081"/>
    <n v="-22.267193882805174"/>
    <n v="-45.494725494251945"/>
    <n v="-44.318184458415011"/>
    <n v="-38.232479846183793"/>
    <n v="1.0098432434207969E-2"/>
    <n v="9.3997864909543913E-2"/>
    <n v="2.3744687039254784E-2"/>
    <n v="0"/>
    <n v="0"/>
    <n v="0"/>
    <n v="0"/>
    <n v="0"/>
    <n v="0"/>
    <n v="0"/>
  </r>
  <r>
    <x v="21"/>
    <x v="9"/>
    <s v="44583_10"/>
    <n v="116.33148655315289"/>
    <n v="289.47240660247962"/>
    <n v="264.00784191078486"/>
    <n v="198.11576943124982"/>
    <n v="0.10687097133317237"/>
    <n v="1.1647709010286629"/>
    <n v="0.33638356242299211"/>
    <n v="-14.974626733816102"/>
    <n v="-30.477743820618006"/>
    <n v="-30.935478035010448"/>
    <n v="-28.336222424256732"/>
    <n v="2.5182184780279438E-2"/>
    <n v="0.20314756538729378"/>
    <n v="6.747487900851791E-2"/>
    <n v="0"/>
    <n v="0"/>
    <n v="0"/>
    <n v="0"/>
    <n v="3.1366417860893538E-2"/>
    <n v="0"/>
    <n v="1.6322976575248453E-3"/>
  </r>
  <r>
    <x v="21"/>
    <x v="10"/>
    <s v="44583_11"/>
    <n v="129.95006102716863"/>
    <n v="319.27636371238987"/>
    <n v="292.01369708236047"/>
    <n v="221.18406075208387"/>
    <n v="0.10713211519994775"/>
    <n v="1.205840706073078"/>
    <n v="0.33765976892622807"/>
    <n v="-10.78088255281742"/>
    <n v="-22.606522733352548"/>
    <n v="-23.64695197530915"/>
    <n v="-22.066876528874872"/>
    <n v="2.2485093761297977E-2"/>
    <n v="0.19635491152965601"/>
    <n v="5.9616546925376254E-2"/>
    <n v="0"/>
    <n v="0"/>
    <n v="0"/>
    <n v="0"/>
    <n v="8.7202707314174878E-3"/>
    <n v="0"/>
    <n v="0"/>
  </r>
  <r>
    <x v="21"/>
    <x v="11"/>
    <s v="44583_12"/>
    <n v="139.29657409270118"/>
    <n v="339.58968724336933"/>
    <n v="311.49447844621585"/>
    <n v="236.87713389220059"/>
    <n v="0.11136463430356433"/>
    <n v="1.2558378779047223"/>
    <n v="0.35044689957771985"/>
    <n v="-12.135517469278012"/>
    <n v="-22.03895283919007"/>
    <n v="-23.237452671492363"/>
    <n v="-24.726094808077193"/>
    <n v="2.4983533470288897E-2"/>
    <n v="0.2192707525753797"/>
    <n v="6.7039216968104776E-2"/>
    <n v="0"/>
    <n v="0"/>
    <n v="0"/>
    <n v="0"/>
    <n v="2.2327266643077753E-2"/>
    <n v="0"/>
    <n v="0"/>
  </r>
  <r>
    <x v="21"/>
    <x v="12"/>
    <s v="44583_13"/>
    <n v="145.89662418493285"/>
    <n v="355.14173529490563"/>
    <n v="327.23543078575665"/>
    <n v="248.95685756570984"/>
    <n v="0.10789418399781554"/>
    <n v="1.256691887346866"/>
    <n v="0.3403332180014228"/>
    <n v="-12.132414706396883"/>
    <n v="-20.274177098119015"/>
    <n v="-21.046092575755935"/>
    <n v="-25.381014425652953"/>
    <n v="2.3467061768318732E-2"/>
    <n v="0.21839210190928857"/>
    <n v="6.311886215443005E-2"/>
    <n v="0"/>
    <n v="0"/>
    <n v="0"/>
    <n v="0"/>
    <n v="1.5553309067640056E-2"/>
    <n v="0"/>
    <n v="0"/>
  </r>
  <r>
    <x v="21"/>
    <x v="13"/>
    <s v="44583_14"/>
    <n v="152.42799363629629"/>
    <n v="370.76843094339011"/>
    <n v="344.35980132612809"/>
    <n v="261.34742969533733"/>
    <n v="0.10785391868381469"/>
    <n v="1.2757046235725034"/>
    <n v="0.34028341033466708"/>
    <n v="-10.497072943870915"/>
    <n v="-17.802570979832034"/>
    <n v="-18.544282688568742"/>
    <n v="-22.753798467542872"/>
    <n v="2.6470497889310302E-2"/>
    <n v="0.2226242736727837"/>
    <n v="7.2031666741811717E-2"/>
    <n v="0"/>
    <n v="0"/>
    <n v="0"/>
    <n v="0"/>
    <n v="4.0358945474532629E-2"/>
    <n v="0"/>
    <n v="3.2741948766972499E-2"/>
  </r>
  <r>
    <x v="21"/>
    <x v="14"/>
    <s v="44583_15"/>
    <n v="152.5649886199102"/>
    <n v="372.73446199388775"/>
    <n v="346.86569256216194"/>
    <n v="262.50053175085486"/>
    <n v="0.10842907728406376"/>
    <n v="1.2963006350688524"/>
    <n v="0.34240680680982427"/>
    <n v="-10.456886511832893"/>
    <n v="-17.381333357562664"/>
    <n v="-17.871341089711933"/>
    <n v="-22.320018011348896"/>
    <n v="2.3044979410244044E-2"/>
    <n v="0.21382512357450661"/>
    <n v="6.2496559511268215E-2"/>
    <n v="0"/>
    <n v="0"/>
    <n v="0"/>
    <n v="0"/>
    <n v="1.1195433484413556E-2"/>
    <n v="0"/>
    <n v="0"/>
  </r>
  <r>
    <x v="21"/>
    <x v="15"/>
    <s v="44583_16"/>
    <n v="149.23959551157685"/>
    <n v="367.57932579112753"/>
    <n v="340.33546344494255"/>
    <n v="256.26235448328532"/>
    <n v="0.11140419779738056"/>
    <n v="1.307552764691742"/>
    <n v="0.351751968322631"/>
    <n v="-11.088647240271879"/>
    <n v="-18.127890950490752"/>
    <n v="-18.313824763326718"/>
    <n v="-23.084677881927803"/>
    <n v="2.3714976680682707E-2"/>
    <n v="0.22040616324260656"/>
    <n v="6.4452836646911107E-2"/>
    <n v="0"/>
    <n v="0"/>
    <n v="0"/>
    <n v="0"/>
    <n v="1.1812987467378697E-2"/>
    <n v="0"/>
    <n v="0"/>
  </r>
  <r>
    <x v="21"/>
    <x v="16"/>
    <s v="44583_17"/>
    <n v="146.53099349220963"/>
    <n v="361.41563843697054"/>
    <n v="333.87774071309678"/>
    <n v="250.77628165971478"/>
    <n v="0.11359897941424783"/>
    <n v="1.3138636346294623"/>
    <n v="0.35813802647766052"/>
    <n v="-12.081792318318296"/>
    <n v="-20.013895729128308"/>
    <n v="-20.182348176522723"/>
    <n v="-24.617955202991062"/>
    <n v="2.3826518650527144E-2"/>
    <n v="0.21304132609322043"/>
    <n v="6.4809385657223148E-2"/>
    <n v="0"/>
    <n v="0"/>
    <n v="0"/>
    <n v="0"/>
    <n v="9.1160754373601875E-3"/>
    <n v="0"/>
    <n v="0"/>
  </r>
  <r>
    <x v="21"/>
    <x v="17"/>
    <s v="44583_18"/>
    <n v="143.81600727877867"/>
    <n v="355.19040483380348"/>
    <n v="327.07182804566668"/>
    <n v="246.10392012777518"/>
    <n v="0.109002167810603"/>
    <n v="1.2590796621207108"/>
    <n v="0.34513155384259636"/>
    <n v="-14.572204783164775"/>
    <n v="-26.28976787315905"/>
    <n v="-26.036741455785773"/>
    <n v="-28.58824000425836"/>
    <n v="2.226082827621852E-2"/>
    <n v="0.1879792057743529"/>
    <n v="6.0226414529509151E-2"/>
    <n v="0"/>
    <n v="0"/>
    <n v="0"/>
    <n v="0"/>
    <n v="3.7922712600245594E-3"/>
    <n v="0"/>
    <n v="0"/>
  </r>
  <r>
    <x v="21"/>
    <x v="18"/>
    <s v="44583_19"/>
    <n v="140.73970430317976"/>
    <n v="350.72291764368742"/>
    <n v="324.7452909549225"/>
    <n v="243.14769146529363"/>
    <n v="0.10937395309115663"/>
    <n v="1.1893247885009963"/>
    <n v="0.3462845219328014"/>
    <n v="-14.921698684633618"/>
    <n v="-25.28757833514149"/>
    <n v="-24.413552177828834"/>
    <n v="-27.704955847952252"/>
    <n v="2.2329083274288557E-2"/>
    <n v="0.18635706430183296"/>
    <n v="6.053281934440323E-2"/>
    <n v="0"/>
    <n v="0"/>
    <n v="0"/>
    <n v="0"/>
    <n v="3.742008607943386E-3"/>
    <n v="0"/>
    <n v="0"/>
  </r>
  <r>
    <x v="21"/>
    <x v="19"/>
    <s v="44583_20"/>
    <n v="138.35195998136379"/>
    <n v="347.10832903192238"/>
    <n v="322.9782111815361"/>
    <n v="240.38842277831358"/>
    <n v="0.10601000915056454"/>
    <n v="1.1338899156333322"/>
    <n v="0.33638635218206159"/>
    <n v="-17.568142570945795"/>
    <n v="-27.842014310614324"/>
    <n v="-26.341463638812797"/>
    <n v="-29.505459296207686"/>
    <n v="1.3052174478220499E-2"/>
    <n v="0.14652420448135292"/>
    <n v="3.3450921577818475E-2"/>
    <n v="0"/>
    <n v="0"/>
    <n v="0"/>
    <n v="0"/>
    <n v="0"/>
    <n v="0"/>
    <n v="0"/>
  </r>
  <r>
    <x v="21"/>
    <x v="20"/>
    <s v="44583_21"/>
    <n v="138.26225439405616"/>
    <n v="345.95686375059978"/>
    <n v="324.4954098107832"/>
    <n v="239.06112886633613"/>
    <n v="0.10471914284261877"/>
    <n v="1.1111437701189442"/>
    <n v="0.33264476146403782"/>
    <n v="-21.037183343313181"/>
    <n v="-34.613087908947136"/>
    <n v="-32.341810301759168"/>
    <n v="-34.184044718316038"/>
    <n v="8.498370341600604E-4"/>
    <n v="8.48961576482479E-2"/>
    <n v="-2.4021710498102261E-3"/>
    <n v="0"/>
    <n v="0"/>
    <n v="0"/>
    <n v="0"/>
    <n v="0"/>
    <n v="0"/>
    <n v="0"/>
  </r>
  <r>
    <x v="21"/>
    <x v="21"/>
    <s v="44583_22"/>
    <n v="149.80815189221255"/>
    <n v="375.96415746887732"/>
    <n v="356.41923453497276"/>
    <n v="261.11789882115335"/>
    <n v="0.12569929438277389"/>
    <n v="1.2506076593988975"/>
    <n v="0.39393229078299846"/>
    <n v="-24.330670287025384"/>
    <n v="-41.783027597467978"/>
    <n v="-36.871342720001493"/>
    <n v="-38.945228172141611"/>
    <n v="-5.3885279942919549E-3"/>
    <n v="3.3665069539600828E-2"/>
    <n v="-2.1041096155321716E-2"/>
    <n v="0"/>
    <n v="0"/>
    <n v="0"/>
    <n v="0"/>
    <n v="0"/>
    <n v="0"/>
    <n v="0"/>
  </r>
  <r>
    <x v="21"/>
    <x v="22"/>
    <s v="44583_23"/>
    <n v="145.75024390607189"/>
    <n v="367.08710751842187"/>
    <n v="348.33104281361335"/>
    <n v="254.4072729945496"/>
    <n v="0.12283556418169149"/>
    <n v="1.2133073525665008"/>
    <n v="0.3850440193987269"/>
    <n v="-26.328743753442396"/>
    <n v="-46.745849694708909"/>
    <n v="-41.52919760706363"/>
    <n v="-42.762956685677374"/>
    <n v="-6.7540508246137238E-3"/>
    <n v="1.6946858348197077E-2"/>
    <n v="-2.4790799371762696E-2"/>
    <n v="0"/>
    <n v="0"/>
    <n v="0"/>
    <n v="0"/>
    <n v="0"/>
    <n v="0"/>
    <n v="0"/>
  </r>
  <r>
    <x v="21"/>
    <x v="23"/>
    <s v="44583_24"/>
    <n v="135.44680321757667"/>
    <n v="342.27167679820235"/>
    <n v="325.40331023559514"/>
    <n v="235.70917819598503"/>
    <n v="0.11484509413732029"/>
    <n v="1.1258497398698566"/>
    <n v="0.36147637468511529"/>
    <n v="-26.572411229273278"/>
    <n v="-48.820370890320838"/>
    <n v="-43.766479065923491"/>
    <n v="-43.727375098333354"/>
    <n v="-7.8707693299616202E-3"/>
    <n v="6.6907975863498117E-4"/>
    <n v="-2.7979719055033631E-2"/>
    <n v="0"/>
    <n v="0"/>
    <n v="0"/>
    <n v="0"/>
    <n v="0"/>
    <n v="0"/>
    <n v="0"/>
  </r>
  <r>
    <x v="22"/>
    <x v="0"/>
    <s v="44584_1"/>
    <n v="124.6581233951068"/>
    <n v="311.93409597997766"/>
    <n v="294.83801820048097"/>
    <n v="216.0023701769837"/>
    <n v="0.10437739038573043"/>
    <n v="0.99730486655073325"/>
    <n v="0.32969795353379172"/>
    <n v="-22.02602185339002"/>
    <n v="-45.667087408887099"/>
    <n v="-41.752766483037462"/>
    <n v="-37.267343537258398"/>
    <n v="-8.687248114531981E-3"/>
    <n v="-2.4207420075099552E-2"/>
    <n v="-3.0332009623363524E-2"/>
    <n v="0"/>
    <n v="0"/>
    <n v="0"/>
    <n v="0"/>
    <n v="0"/>
    <n v="0"/>
    <n v="0"/>
  </r>
  <r>
    <x v="22"/>
    <x v="1"/>
    <s v="44584_2"/>
    <n v="114.0754774625464"/>
    <n v="282.24728508360698"/>
    <n v="264.08642694102002"/>
    <n v="195.691522633848"/>
    <n v="9.5148234785952371E-2"/>
    <n v="0.89412000186319229"/>
    <n v="0.30179039161472587"/>
    <n v="-21.660429534010817"/>
    <n v="-47.243117387356996"/>
    <n v="-43.939439606849056"/>
    <n v="-36.774443327899604"/>
    <n v="-8.4015815489958297E-3"/>
    <n v="-3.1009214505867116E-2"/>
    <n v="-2.9231279145464893E-2"/>
    <n v="0"/>
    <n v="0"/>
    <n v="0"/>
    <n v="0"/>
    <n v="0"/>
    <n v="0"/>
    <n v="0"/>
  </r>
  <r>
    <x v="22"/>
    <x v="2"/>
    <s v="44584_3"/>
    <n v="105.33379181388202"/>
    <n v="257.27267765289446"/>
    <n v="238.79404277286116"/>
    <n v="178.62800433806561"/>
    <n v="9.4357290006434613E-2"/>
    <n v="0.84339491897875984"/>
    <n v="0.29863412597698696"/>
    <n v="-20.293273845834925"/>
    <n v="-47.081221066191191"/>
    <n v="-43.646771263496781"/>
    <n v="-34.392939176871188"/>
    <n v="-7.919685926557193E-3"/>
    <n v="-3.3367655757226708E-2"/>
    <n v="-2.7791646508070852E-2"/>
    <n v="0"/>
    <n v="0"/>
    <n v="0"/>
    <n v="0"/>
    <n v="0"/>
    <n v="0"/>
    <n v="0"/>
  </r>
  <r>
    <x v="22"/>
    <x v="3"/>
    <s v="44584_4"/>
    <n v="99.340939544050187"/>
    <n v="239.96313270078969"/>
    <n v="221.08477944486862"/>
    <n v="166.87520871953302"/>
    <n v="9.288553461573916E-2"/>
    <n v="0.80515001150336574"/>
    <n v="0.29339730952377563"/>
    <n v="-19.336636778187184"/>
    <n v="-48.13126633683801"/>
    <n v="-44.171939955492221"/>
    <n v="-33.024007905149077"/>
    <n v="-8.077733569082951E-3"/>
    <n v="-4.175603101509627E-2"/>
    <n v="-2.8475653229773679E-2"/>
    <n v="0"/>
    <n v="0"/>
    <n v="0"/>
    <n v="0"/>
    <n v="0"/>
    <n v="0"/>
    <n v="0"/>
  </r>
  <r>
    <x v="22"/>
    <x v="4"/>
    <s v="44584_5"/>
    <n v="95.419406480399985"/>
    <n v="229.27839104575793"/>
    <n v="211.29762717409892"/>
    <n v="159.69079803758191"/>
    <n v="9.1452560925864332E-2"/>
    <n v="0.77952321834253901"/>
    <n v="0.28887185224038836"/>
    <n v="-19.804383143598951"/>
    <n v="-49.119338090172292"/>
    <n v="-44.79474536040572"/>
    <n v="-33.62805190623164"/>
    <n v="-7.1352876440595164E-3"/>
    <n v="-4.1376744408565945E-2"/>
    <n v="-2.5682658118438274E-2"/>
    <n v="0"/>
    <n v="0"/>
    <n v="0"/>
    <n v="0"/>
    <n v="0"/>
    <n v="0"/>
    <n v="0"/>
  </r>
  <r>
    <x v="22"/>
    <x v="5"/>
    <s v="44584_6"/>
    <n v="94.20086465550159"/>
    <n v="224.877450680035"/>
    <n v="205.3200776017193"/>
    <n v="156.68433892099958"/>
    <n v="8.6454895414965177E-2"/>
    <n v="0.73844978120196136"/>
    <n v="0.27400464056979279"/>
    <n v="-19.617991863052861"/>
    <n v="-49.28766817073528"/>
    <n v="-45.182287007425323"/>
    <n v="-33.515862563942051"/>
    <n v="-7.8140499238871491E-3"/>
    <n v="-5.103767606546554E-2"/>
    <n v="-2.7663583825121147E-2"/>
    <n v="0"/>
    <n v="0"/>
    <n v="0"/>
    <n v="0"/>
    <n v="0"/>
    <n v="0"/>
    <n v="0"/>
  </r>
  <r>
    <x v="22"/>
    <x v="6"/>
    <s v="44584_7"/>
    <n v="93.297310190115738"/>
    <n v="222.14062052157462"/>
    <n v="202.29337562528482"/>
    <n v="154.85801286510784"/>
    <n v="8.3611814360640246E-2"/>
    <n v="0.75311494712601623"/>
    <n v="0.26566718615728829"/>
    <n v="-19.577999131635728"/>
    <n v="-49.853788504977707"/>
    <n v="-46.038997404025935"/>
    <n v="-33.750814617725652"/>
    <n v="-8.1978242335108593E-3"/>
    <n v="-4.4943486826900171E-2"/>
    <n v="-2.8867288484253621E-2"/>
    <n v="0"/>
    <n v="0"/>
    <n v="0"/>
    <n v="0"/>
    <n v="0"/>
    <n v="0"/>
    <n v="0"/>
  </r>
  <r>
    <x v="22"/>
    <x v="7"/>
    <s v="44584_8"/>
    <n v="87.559050584254862"/>
    <n v="207.6167163969663"/>
    <n v="187.87160864899624"/>
    <n v="144.95884509657358"/>
    <n v="7.3875748671693442E-2"/>
    <n v="0.73121661310648711"/>
    <n v="0.23834239167242549"/>
    <n v="-20.172355142142564"/>
    <n v="-52.12165601081184"/>
    <n v="-49.95971237198669"/>
    <n v="-34.918075694211304"/>
    <n v="-7.1735879773071123E-3"/>
    <n v="-3.7000011381731458E-2"/>
    <n v="-2.5820292578091729E-2"/>
    <n v="0"/>
    <n v="0"/>
    <n v="0"/>
    <n v="0"/>
    <n v="0"/>
    <n v="0"/>
    <n v="0"/>
  </r>
  <r>
    <x v="22"/>
    <x v="8"/>
    <s v="44584_9"/>
    <n v="92.921391425260921"/>
    <n v="223.40665237122707"/>
    <n v="202.29167644301012"/>
    <n v="156.34143151886042"/>
    <n v="8.6311791764382167E-2"/>
    <n v="0.89602520459406487"/>
    <n v="0.27584639892516361"/>
    <n v="-17.963540955609052"/>
    <n v="-48.460635248910847"/>
    <n v="-46.962035813457554"/>
    <n v="-32.283781731984959"/>
    <n v="4.5721739039877194E-3"/>
    <n v="2.2260336857776199E-2"/>
    <n v="8.2120233092483758E-3"/>
    <n v="0"/>
    <n v="0"/>
    <n v="0"/>
    <n v="0"/>
    <n v="0"/>
    <n v="0"/>
    <n v="0"/>
  </r>
  <r>
    <x v="22"/>
    <x v="9"/>
    <s v="44584_10"/>
    <n v="104.50788607290897"/>
    <n v="254.69893269420933"/>
    <n v="232.8303559593156"/>
    <n v="178.35207339960269"/>
    <n v="9.7256893558007165E-2"/>
    <n v="0.99786206537541733"/>
    <n v="0.30897610354687577"/>
    <n v="-8.9832707952977984"/>
    <n v="-32.452731879530539"/>
    <n v="-31.952021452916988"/>
    <n v="-17.536800433305341"/>
    <n v="1.4257025094726185E-2"/>
    <n v="9.1241367142496893E-2"/>
    <n v="3.6107579610899387E-2"/>
    <n v="0"/>
    <n v="0"/>
    <n v="0"/>
    <n v="0"/>
    <n v="0"/>
    <n v="0"/>
    <n v="0"/>
  </r>
  <r>
    <x v="22"/>
    <x v="10"/>
    <s v="44584_11"/>
    <n v="118.25034002483028"/>
    <n v="287.70796031366262"/>
    <n v="263.0422401337612"/>
    <n v="202.22070802218579"/>
    <n v="0.10402092501593066"/>
    <n v="1.0970080448010742"/>
    <n v="0.32990929725229329"/>
    <n v="-5.1083248551853169"/>
    <n v="-24.619032706411495"/>
    <n v="-25.207879451896456"/>
    <n v="-11.837309162591939"/>
    <n v="1.653754986896732E-2"/>
    <n v="0.11885989727009286"/>
    <n v="4.2672876906469044E-2"/>
    <n v="0"/>
    <n v="0"/>
    <n v="0"/>
    <n v="0"/>
    <n v="0"/>
    <n v="0"/>
    <n v="0"/>
  </r>
  <r>
    <x v="22"/>
    <x v="11"/>
    <s v="44584_12"/>
    <n v="128.4544747270229"/>
    <n v="313.55300425135596"/>
    <n v="288.58837732705399"/>
    <n v="220.63952838300304"/>
    <n v="0.10850978550610801"/>
    <n v="1.1647919713147683"/>
    <n v="0.34302592446995156"/>
    <n v="-2.7574553071182617"/>
    <n v="-16.868013371142954"/>
    <n v="-18.499440961654741"/>
    <n v="-8.7026748381233592"/>
    <n v="1.8120362052195964E-2"/>
    <n v="0.13957703443786434"/>
    <n v="4.7361755338950734E-2"/>
    <n v="0"/>
    <n v="0"/>
    <n v="0"/>
    <n v="0"/>
    <n v="0"/>
    <n v="0"/>
    <n v="0"/>
  </r>
  <r>
    <x v="22"/>
    <x v="12"/>
    <s v="44584_13"/>
    <n v="137.29953507323737"/>
    <n v="335.94167040155668"/>
    <n v="310.24857107997167"/>
    <n v="236.47800569115947"/>
    <n v="0.11029528035389188"/>
    <n v="1.2214508997882145"/>
    <n v="0.34821432403336655"/>
    <n v="-1.0825078895286138"/>
    <n v="-9.8235466982554538"/>
    <n v="-11.930959281561975"/>
    <n v="-6.5243445222618774"/>
    <n v="2.0564704223423165E-2"/>
    <n v="0.17490067220271707"/>
    <n v="5.4695558191657084E-2"/>
    <n v="0"/>
    <n v="0"/>
    <n v="0"/>
    <n v="0"/>
    <n v="0"/>
    <n v="0"/>
    <n v="0"/>
  </r>
  <r>
    <x v="22"/>
    <x v="13"/>
    <s v="44584_14"/>
    <n v="147.0021141762677"/>
    <n v="361.38907567089069"/>
    <n v="335.45901437079556"/>
    <n v="254.83272437454903"/>
    <n v="0.11690152770124092"/>
    <n v="1.3159172987646353"/>
    <n v="0.36828850023274101"/>
    <n v="1.074327155599049"/>
    <n v="-4.2457134207542726"/>
    <n v="-5.769280157625488"/>
    <n v="-2.3454960265317788"/>
    <n v="2.1155269660631224E-2"/>
    <n v="0.19248632775247965"/>
    <n v="5.6551274487462354E-2"/>
    <n v="0"/>
    <n v="0"/>
    <n v="0"/>
    <n v="0"/>
    <n v="0"/>
    <n v="0"/>
    <n v="0"/>
  </r>
  <r>
    <x v="22"/>
    <x v="14"/>
    <s v="44584_15"/>
    <n v="150.4044401908167"/>
    <n v="372.58543118984448"/>
    <n v="347.28690339785527"/>
    <n v="261.54710958994605"/>
    <n v="0.11824511850709143"/>
    <n v="1.3512456329495355"/>
    <n v="0.37216538526145215"/>
    <n v="1.1529529616877174"/>
    <n v="-3.0021264394867866"/>
    <n v="-4.373089376330844"/>
    <n v="-1.780150052643811"/>
    <n v="2.0372108669352358E-2"/>
    <n v="0.19702670688391621"/>
    <n v="5.423588638260491E-2"/>
    <n v="0"/>
    <n v="0"/>
    <n v="0"/>
    <n v="0"/>
    <n v="0"/>
    <n v="0"/>
    <n v="0"/>
  </r>
  <r>
    <x v="22"/>
    <x v="15"/>
    <s v="44584_16"/>
    <n v="148.56009675207886"/>
    <n v="368.50487295621485"/>
    <n v="342.8704548672896"/>
    <n v="257.34639032284605"/>
    <n v="0.11583263440765332"/>
    <n v="1.3374043150233001"/>
    <n v="0.36492224713044819"/>
    <n v="0.88881310891083176"/>
    <n v="-3.6394046160380835"/>
    <n v="-4.7573246036877741"/>
    <n v="-2.2705420166289381"/>
    <n v="2.1251976687983537E-2"/>
    <n v="0.19871904640947979"/>
    <n v="5.7367468580609593E-2"/>
    <n v="0"/>
    <n v="0"/>
    <n v="0"/>
    <n v="0"/>
    <n v="0"/>
    <n v="0"/>
    <n v="0"/>
  </r>
  <r>
    <x v="22"/>
    <x v="16"/>
    <s v="44584_17"/>
    <n v="147.34567573154811"/>
    <n v="364.76174613975832"/>
    <n v="339.0364573432534"/>
    <n v="254.25433149604115"/>
    <n v="0.11362812190570029"/>
    <n v="1.3273922835402485"/>
    <n v="0.35881121062565557"/>
    <n v="0.45947191781188002"/>
    <n v="-4.1480600680868136"/>
    <n v="-5.0266258573126965"/>
    <n v="-3.0694004715166283"/>
    <n v="2.1741657381509693E-2"/>
    <n v="0.20289931996295901"/>
    <n v="5.885430167844917E-2"/>
    <n v="0"/>
    <n v="0"/>
    <n v="0"/>
    <n v="0"/>
    <n v="0"/>
    <n v="0"/>
    <n v="0"/>
  </r>
  <r>
    <x v="22"/>
    <x v="17"/>
    <s v="44584_18"/>
    <n v="145.87993957088702"/>
    <n v="361.69513430647771"/>
    <n v="336.33737922706143"/>
    <n v="251.72241086130649"/>
    <n v="0.11335093481692146"/>
    <n v="1.309586530919661"/>
    <n v="0.35795850131735385"/>
    <n v="0.36778900357103961"/>
    <n v="-3.7453220567300578"/>
    <n v="-4.6079776308671292"/>
    <n v="-3.197365215608142"/>
    <n v="2.3537952084671892E-2"/>
    <n v="0.21396500416246439"/>
    <n v="6.4284489017632521E-2"/>
    <n v="0"/>
    <n v="0"/>
    <n v="0"/>
    <n v="0"/>
    <n v="7.147781304045941E-3"/>
    <n v="0"/>
    <n v="0"/>
  </r>
  <r>
    <x v="22"/>
    <x v="18"/>
    <s v="44584_19"/>
    <n v="144.55619608568989"/>
    <n v="362.03081125405612"/>
    <n v="338.4993561285774"/>
    <n v="251.9767830825426"/>
    <n v="0.1131946952680596"/>
    <n v="1.257157462238399"/>
    <n v="0.35734080263805507"/>
    <n v="-0.82241239240111041"/>
    <n v="-4.6997859927428589"/>
    <n v="-5.3815835552951512"/>
    <n v="-3.9559004271253135"/>
    <n v="2.2267090252243542E-2"/>
    <n v="0.203441074249227"/>
    <n v="6.0401794121359237E-2"/>
    <n v="0"/>
    <n v="0"/>
    <n v="0"/>
    <n v="0"/>
    <n v="0"/>
    <n v="0"/>
    <n v="0"/>
  </r>
  <r>
    <x v="22"/>
    <x v="19"/>
    <s v="44584_20"/>
    <n v="143.83438633861786"/>
    <n v="361.7955635731588"/>
    <n v="339.23179119557602"/>
    <n v="251.87261639103042"/>
    <n v="0.11301387863871176"/>
    <n v="1.2042406114108144"/>
    <n v="0.35737996427682112"/>
    <n v="-3.1686779182170275"/>
    <n v="-6.7438945173317553"/>
    <n v="-7.538720800163869"/>
    <n v="-5.3898382920799577"/>
    <n v="1.4005834174225906E-2"/>
    <n v="0.1548560132960323"/>
    <n v="3.6272351714582804E-2"/>
    <n v="0"/>
    <n v="0"/>
    <n v="0"/>
    <n v="0"/>
    <n v="0"/>
    <n v="0"/>
    <n v="0"/>
  </r>
  <r>
    <x v="22"/>
    <x v="20"/>
    <s v="44584_21"/>
    <n v="145.20574187907053"/>
    <n v="362.97807270364893"/>
    <n v="343.31929041105383"/>
    <n v="252.45212845808865"/>
    <n v="0.108834274667962"/>
    <n v="1.1666070882644188"/>
    <n v="0.34515149108680765"/>
    <n v="-5.848740094113511"/>
    <n v="-12.88139701682949"/>
    <n v="-12.576675359121534"/>
    <n v="-9.3188106576480543"/>
    <n v="1.2824950504419885E-3"/>
    <n v="9.2570473097177114E-2"/>
    <n v="-7.4754880597488124E-4"/>
    <n v="0"/>
    <n v="0"/>
    <n v="0"/>
    <n v="0"/>
    <n v="0"/>
    <n v="0"/>
    <n v="0"/>
  </r>
  <r>
    <x v="22"/>
    <x v="21"/>
    <s v="44584_22"/>
    <n v="158.10218616735528"/>
    <n v="397.37775157938569"/>
    <n v="378.28253134852696"/>
    <n v="276.53404105560486"/>
    <n v="0.12994387184930872"/>
    <n v="1.3160378251992222"/>
    <n v="0.4062385636359343"/>
    <n v="-7.7724345733286011"/>
    <n v="-16.708285047352415"/>
    <n v="-14.387096796668743"/>
    <n v="-12.194949115083981"/>
    <n v="-3.442121191588458E-3"/>
    <n v="5.5714921434372087E-2"/>
    <n v="-1.4973174414046428E-2"/>
    <n v="0"/>
    <n v="0"/>
    <n v="0"/>
    <n v="0"/>
    <n v="0"/>
    <n v="0"/>
    <n v="0"/>
  </r>
  <r>
    <x v="22"/>
    <x v="22"/>
    <s v="44584_23"/>
    <n v="154.40975437366868"/>
    <n v="392.98467888808733"/>
    <n v="374.66275304225906"/>
    <n v="271.48799455694558"/>
    <n v="0.13039355627901364"/>
    <n v="1.3076528801993701"/>
    <n v="0.40653321383338525"/>
    <n v="-9.7734089705061074"/>
    <n v="-20.349588455200205"/>
    <n v="-18.222014838428493"/>
    <n v="-15.694552695047673"/>
    <n v="-4.8984644927225901E-3"/>
    <n v="4.2664970316193172E-2"/>
    <n v="-1.908274112494561E-2"/>
    <n v="0"/>
    <n v="0"/>
    <n v="0"/>
    <n v="0"/>
    <n v="0"/>
    <n v="0"/>
    <n v="0"/>
  </r>
  <r>
    <x v="22"/>
    <x v="23"/>
    <s v="44584_24"/>
    <n v="141.76201752554121"/>
    <n v="361.5584307412056"/>
    <n v="345.28040339218501"/>
    <n v="247.2852865307847"/>
    <n v="0.11687654050207022"/>
    <n v="1.1827648267048907"/>
    <n v="0.3663284408108724"/>
    <n v="-11.548283703838592"/>
    <n v="-24.756666115350832"/>
    <n v="-22.664136371269308"/>
    <n v="-19.443908244948684"/>
    <n v="-5.3445918640783021E-3"/>
    <n v="3.3988734540289223E-2"/>
    <n v="-2.0266951882356159E-2"/>
    <n v="0"/>
    <n v="0"/>
    <n v="0"/>
    <n v="0"/>
    <n v="0"/>
    <n v="0"/>
    <n v="0"/>
  </r>
  <r>
    <x v="23"/>
    <x v="0"/>
    <s v="44585_1"/>
    <n v="126.50728889386673"/>
    <n v="320.30344753086757"/>
    <n v="303.68657812083615"/>
    <n v="218.95832137460721"/>
    <n v="0.10504907895690256"/>
    <n v="1.0516665345338547"/>
    <n v="0.33093813893470803"/>
    <n v="-13.16517461631174"/>
    <n v="-28.794628226085504"/>
    <n v="-26.248426322138897"/>
    <n v="-22.548541417236077"/>
    <n v="-5.6628091672105453E-3"/>
    <n v="2.5024539264052889E-2"/>
    <n v="-2.1079879780585571E-2"/>
    <n v="0"/>
    <n v="0"/>
    <n v="0"/>
    <n v="0"/>
    <n v="0"/>
    <n v="0"/>
    <n v="0"/>
  </r>
  <r>
    <x v="23"/>
    <x v="1"/>
    <s v="44585_2"/>
    <n v="113.32888745085893"/>
    <n v="282.37024285094463"/>
    <n v="264.99421653627195"/>
    <n v="193.06359759750029"/>
    <n v="9.7417604138275368E-2"/>
    <n v="0.9435634251237015"/>
    <n v="0.30792291915132836"/>
    <n v="-13.31550530713562"/>
    <n v="-28.837509723505271"/>
    <n v="-27.112126989394643"/>
    <n v="-22.282724690325107"/>
    <n v="-5.8310179514739421E-3"/>
    <n v="1.6701916844976149E-2"/>
    <n v="-2.1411519990548206E-2"/>
    <n v="0"/>
    <n v="0"/>
    <n v="0"/>
    <n v="0"/>
    <n v="0"/>
    <n v="0"/>
    <n v="0"/>
  </r>
  <r>
    <x v="23"/>
    <x v="2"/>
    <s v="44585_3"/>
    <n v="104.99320323666393"/>
    <n v="257.99928509661339"/>
    <n v="239.95649754264346"/>
    <n v="176.81987039457172"/>
    <n v="9.5147720816021505E-2"/>
    <n v="0.88519055444584327"/>
    <n v="0.30034845949650607"/>
    <n v="-13.494790715548131"/>
    <n v="-29.388237047902457"/>
    <n v="-27.645854123084327"/>
    <n v="-21.985128226328872"/>
    <n v="-5.1164820175478073E-3"/>
    <n v="1.3823389851731599E-2"/>
    <n v="-1.9349874015156865E-2"/>
    <n v="0"/>
    <n v="0"/>
    <n v="0"/>
    <n v="0"/>
    <n v="0"/>
    <n v="0"/>
    <n v="0"/>
  </r>
  <r>
    <x v="23"/>
    <x v="3"/>
    <s v="44585_4"/>
    <n v="99.433133170008787"/>
    <n v="242.40398783046317"/>
    <n v="224.07307099349435"/>
    <n v="166.66857018839445"/>
    <n v="9.1677588189384318E-2"/>
    <n v="0.84283012818837588"/>
    <n v="0.28972512358860036"/>
    <n v="-14.770732934119192"/>
    <n v="-32.946615222482649"/>
    <n v="-31.095532730997427"/>
    <n v="-24.122381343698571"/>
    <n v="-6.1780985756322362E-3"/>
    <n v="-1.987004799546548E-3"/>
    <n v="-2.2670782605114671E-2"/>
    <n v="0"/>
    <n v="0"/>
    <n v="0"/>
    <n v="0"/>
    <n v="0"/>
    <n v="0"/>
    <n v="0"/>
  </r>
  <r>
    <x v="23"/>
    <x v="4"/>
    <s v="44585_5"/>
    <n v="96.534005359505514"/>
    <n v="233.33543971342161"/>
    <n v="215.78722851040911"/>
    <n v="161.35326230358064"/>
    <n v="8.7530549059216048E-2"/>
    <n v="0.80513054580125643"/>
    <n v="0.27742318643377817"/>
    <n v="-14.842204200629716"/>
    <n v="-33.319428406969223"/>
    <n v="-31.213227586345827"/>
    <n v="-24.126836153351825"/>
    <n v="-8.3800695023638159E-3"/>
    <n v="-1.29355085401908E-2"/>
    <n v="-2.9293665021741831E-2"/>
    <n v="0"/>
    <n v="0"/>
    <n v="0"/>
    <n v="0"/>
    <n v="0"/>
    <n v="0"/>
    <n v="0"/>
  </r>
  <r>
    <x v="23"/>
    <x v="5"/>
    <s v="44585_6"/>
    <n v="96.32407371900284"/>
    <n v="233.61557092486987"/>
    <n v="215.41614048880152"/>
    <n v="160.81458923067083"/>
    <n v="8.7777344536672658E-2"/>
    <n v="0.8077640306584225"/>
    <n v="0.27781391749206408"/>
    <n v="-15.620184366567811"/>
    <n v="-35.631580908589221"/>
    <n v="-33.614660437678445"/>
    <n v="-25.624831051771743"/>
    <n v="-9.6653284531581299E-3"/>
    <n v="-2.0881236929978526E-2"/>
    <n v="-3.3257272408889905E-2"/>
    <n v="0"/>
    <n v="0"/>
    <n v="0"/>
    <n v="0"/>
    <n v="0"/>
    <n v="0"/>
    <n v="0"/>
  </r>
  <r>
    <x v="23"/>
    <x v="6"/>
    <s v="44585_7"/>
    <n v="98.970125264109456"/>
    <n v="243.5964268208665"/>
    <n v="225.29848637648104"/>
    <n v="166.19720334692829"/>
    <n v="8.8987593204964591E-2"/>
    <n v="0.8506783115443981"/>
    <n v="0.28196055978568452"/>
    <n v="-15.691385182845451"/>
    <n v="-36.096386969921731"/>
    <n v="-34.596651154055564"/>
    <n v="-26.09466909776415"/>
    <n v="-8.6974133796723554E-3"/>
    <n v="-1.5956170732906484E-2"/>
    <n v="-3.0421462967083913E-2"/>
    <n v="0"/>
    <n v="0"/>
    <n v="0"/>
    <n v="0"/>
    <n v="0"/>
    <n v="0"/>
    <n v="0"/>
  </r>
  <r>
    <x v="23"/>
    <x v="7"/>
    <s v="44585_8"/>
    <n v="108.17174472332916"/>
    <n v="261.90564674219348"/>
    <n v="238.22377249969952"/>
    <n v="180.05191096473106"/>
    <n v="8.1301682863864522E-2"/>
    <n v="0.87168872062765645"/>
    <n v="0.26065762678240567"/>
    <n v="-20.41207284962892"/>
    <n v="-46.235525391168046"/>
    <n v="-46.558438040429245"/>
    <n v="-35.811467298992618"/>
    <n v="-6.0795547854557291E-3"/>
    <n v="-3.2640074191429311E-3"/>
    <n v="-2.2551377873106609E-2"/>
    <n v="0"/>
    <n v="0"/>
    <n v="0"/>
    <n v="0"/>
    <n v="0"/>
    <n v="0"/>
    <n v="0"/>
  </r>
  <r>
    <x v="23"/>
    <x v="8"/>
    <s v="44585_9"/>
    <n v="130.70205139370461"/>
    <n v="321.45033347975061"/>
    <n v="288.78944078156638"/>
    <n v="217.7678797635046"/>
    <n v="9.4563716364076289E-2"/>
    <n v="1.1540022680038018"/>
    <n v="0.30086903943559506"/>
    <n v="-18.456441154321027"/>
    <n v="-36.638755911664084"/>
    <n v="-39.052030257199561"/>
    <n v="-35.473779789365572"/>
    <n v="1.0346066177824874E-2"/>
    <n v="0.13766313777565897"/>
    <n v="2.4908187575877976E-2"/>
    <n v="0"/>
    <n v="0"/>
    <n v="0"/>
    <n v="0"/>
    <n v="0"/>
    <n v="0"/>
    <n v="0"/>
  </r>
  <r>
    <x v="23"/>
    <x v="9"/>
    <s v="44585_10"/>
    <n v="151.5927541553479"/>
    <n v="372.46719841727992"/>
    <n v="332.33905255051286"/>
    <n v="253.22798342217428"/>
    <n v="0.10771146939686504"/>
    <n v="1.3086963603830433"/>
    <n v="0.33920496635291308"/>
    <n v="-10.238940374317561"/>
    <n v="-16.982356956692993"/>
    <n v="-21.621071932154528"/>
    <n v="-23.345292670717082"/>
    <n v="2.8737921067897923E-2"/>
    <n v="0.27179126012014981"/>
    <n v="7.7840360383508403E-2"/>
    <n v="0"/>
    <n v="0"/>
    <n v="0"/>
    <n v="0"/>
    <n v="5.9270381151879714E-2"/>
    <n v="8.2798225514648258E-2"/>
    <n v="8.2364786909169721E-2"/>
  </r>
  <r>
    <x v="23"/>
    <x v="10"/>
    <s v="44585_11"/>
    <n v="167.86052338696919"/>
    <n v="408.30577763441408"/>
    <n v="364.69402838789404"/>
    <n v="279.83927070654494"/>
    <n v="0.12358210602731"/>
    <n v="1.4504123379863914"/>
    <n v="0.38545531488557372"/>
    <n v="-2.9014699102171315"/>
    <n v="8.3806533528988147E-2"/>
    <n v="-5.6271829078842632"/>
    <n v="-11.561614155462795"/>
    <n v="4.685372426458223E-2"/>
    <n v="0.38883217503197026"/>
    <n v="0.13037582448417373"/>
    <n v="0"/>
    <n v="0"/>
    <n v="0"/>
    <n v="0"/>
    <n v="0.24683808004786034"/>
    <n v="0.81340134013955778"/>
    <n v="0.53611180250566304"/>
  </r>
  <r>
    <x v="23"/>
    <x v="11"/>
    <s v="44585_12"/>
    <n v="179.84238854915151"/>
    <n v="436.69082185659283"/>
    <n v="390.86661332117745"/>
    <n v="299.12125446221722"/>
    <n v="0.12313238576083164"/>
    <n v="1.5289509680362485"/>
    <n v="0.3818919379658744"/>
    <n v="1.3281158411832701"/>
    <n v="10.948190669819271"/>
    <n v="4.2100523505963992"/>
    <n v="-4.6468712402471875"/>
    <n v="4.8912735548374421E-2"/>
    <n v="0.42727049477073092"/>
    <n v="0.13588081253356116"/>
    <n v="0"/>
    <n v="0"/>
    <n v="0"/>
    <n v="0"/>
    <n v="0.27900797612328998"/>
    <n v="1.0006332406835945"/>
    <n v="0.63068223362731513"/>
  </r>
  <r>
    <x v="23"/>
    <x v="12"/>
    <s v="44585_13"/>
    <n v="191.4405594016103"/>
    <n v="463.75168432118664"/>
    <n v="415.31044186798601"/>
    <n v="318.36063124626139"/>
    <n v="0.10795616869180243"/>
    <n v="1.4789134483467887"/>
    <n v="0.33554326004143187"/>
    <n v="5.0785655745770217"/>
    <n v="19.592543481308144"/>
    <n v="11.87055104120525"/>
    <n v="1.7006181420993016"/>
    <n v="4.4342924149232757E-2"/>
    <n v="0.39998144433151633"/>
    <n v="0.12203822718283078"/>
    <n v="0"/>
    <n v="0"/>
    <n v="0"/>
    <n v="0"/>
    <n v="0.26625597892181385"/>
    <n v="0.85828514215219998"/>
    <n v="0.5934246789915183"/>
  </r>
  <r>
    <x v="23"/>
    <x v="13"/>
    <s v="44585_14"/>
    <n v="198.80064432487455"/>
    <n v="482.98967074894517"/>
    <n v="436.72188924419726"/>
    <n v="333.79001094036664"/>
    <n v="0.11832605073641982"/>
    <n v="1.5809850670151497"/>
    <n v="0.36597335513906376"/>
    <n v="4.7738602229488611"/>
    <n v="17.622865756761566"/>
    <n v="11.57274991472304"/>
    <n v="1.7875059257152541"/>
    <n v="5.3243225782306287E-2"/>
    <n v="0.43327230609388973"/>
    <n v="0.14784299605805412"/>
    <n v="0"/>
    <n v="0"/>
    <n v="0"/>
    <n v="0"/>
    <n v="0.36066509743798225"/>
    <n v="0.96434918589461183"/>
    <n v="0.8658245291343275"/>
  </r>
  <r>
    <x v="23"/>
    <x v="14"/>
    <s v="44585_15"/>
    <n v="201.91698283963896"/>
    <n v="493.41728947457563"/>
    <n v="447.80205326408986"/>
    <n v="339.39346092183695"/>
    <n v="0.13483014293949255"/>
    <n v="1.6968633801678508"/>
    <n v="0.4206452709028024"/>
    <n v="7.2195152857299165"/>
    <n v="25.572535184432915"/>
    <n v="19.126259676358885"/>
    <n v="6.2972510325142652"/>
    <n v="4.4367263764024084E-2"/>
    <n v="0.42521095762655198"/>
    <n v="0.12364054887894803"/>
    <n v="0"/>
    <n v="0"/>
    <n v="0"/>
    <n v="0"/>
    <n v="0.16917464086369918"/>
    <n v="0.70704992548139101"/>
    <n v="0.32545618183061814"/>
  </r>
  <r>
    <x v="23"/>
    <x v="15"/>
    <s v="44585_16"/>
    <n v="205.67501622577586"/>
    <n v="502.095540403651"/>
    <n v="453.61630227394784"/>
    <n v="343.49158696286543"/>
    <n v="0.14272621648970521"/>
    <n v="1.6426776414270308"/>
    <n v="0.44309395794266226"/>
    <n v="7.6439115200745196"/>
    <n v="28.074601817675539"/>
    <n v="21.299443113323026"/>
    <n v="7.0267795707336633"/>
    <n v="5.2318163156356276E-2"/>
    <n v="0.46730610256359084"/>
    <n v="0.14610459478856416"/>
    <n v="0"/>
    <n v="0"/>
    <n v="0"/>
    <n v="0"/>
    <n v="0.25847200756505417"/>
    <n v="1.1430532203294073"/>
    <n v="0.56040896779968441"/>
  </r>
  <r>
    <x v="23"/>
    <x v="16"/>
    <s v="44585_17"/>
    <n v="206.58081461143598"/>
    <n v="499.98278813568777"/>
    <n v="452.51002398190133"/>
    <n v="342.55423925899038"/>
    <n v="0.14061547549974709"/>
    <n v="1.4783951039035801"/>
    <n v="0.43637776675839357"/>
    <n v="7.8666265673442917"/>
    <n v="28.631444472219073"/>
    <n v="21.579219969080835"/>
    <n v="7.1642018903889975"/>
    <n v="5.6237568902840873E-2"/>
    <n v="0.40402156027531849"/>
    <n v="0.1573595088042615"/>
    <n v="0"/>
    <n v="0"/>
    <n v="0"/>
    <n v="0"/>
    <n v="0.32425796935240281"/>
    <n v="0.89241749781704072"/>
    <n v="0.75169409009554733"/>
  </r>
  <r>
    <x v="23"/>
    <x v="17"/>
    <s v="44585_18"/>
    <n v="200.73930242918405"/>
    <n v="484.59494809216551"/>
    <n v="439.52395980198742"/>
    <n v="332.62095633875072"/>
    <n v="0.13147181069602801"/>
    <n v="1.510971046882674"/>
    <n v="0.40966271721455039"/>
    <n v="5.5091964407501024"/>
    <n v="18.948178220906783"/>
    <n v="12.94158293822748"/>
    <n v="0.93430784264204281"/>
    <n v="4.1386125386466133E-2"/>
    <n v="0.31331524161476365"/>
    <n v="0.11470873536839882"/>
    <n v="0"/>
    <n v="0"/>
    <n v="0"/>
    <n v="0"/>
    <n v="0.1371353733293377"/>
    <n v="9.1603942546290631E-2"/>
    <n v="0.26997749289025075"/>
  </r>
  <r>
    <x v="23"/>
    <x v="18"/>
    <s v="44585_19"/>
    <n v="186.69916915832152"/>
    <n v="448.47375318598415"/>
    <n v="411.57315094513314"/>
    <n v="312.3630114241692"/>
    <n v="0.11779714308663604"/>
    <n v="1.2502479226430894"/>
    <n v="0.37038257965730126"/>
    <n v="-0.31775213517528922"/>
    <n v="3.4185114412469995"/>
    <n v="-1.1031690402547492"/>
    <n v="-8.0080601773262217"/>
    <n v="2.1671711055336211E-2"/>
    <n v="0.21502920879657489"/>
    <n v="5.7495593898245448E-2"/>
    <n v="0"/>
    <n v="0"/>
    <n v="0"/>
    <n v="0"/>
    <n v="0"/>
    <n v="0"/>
    <n v="0"/>
  </r>
  <r>
    <x v="23"/>
    <x v="19"/>
    <s v="44585_20"/>
    <n v="174.08499912838209"/>
    <n v="424.76791500841318"/>
    <n v="394.37660588455299"/>
    <n v="294.21258454924754"/>
    <n v="0.1136045838039897"/>
    <n v="1.1686181357233332"/>
    <n v="0.35929061221625946"/>
    <n v="-6.3682850932625596"/>
    <n v="-9.2408076372669683"/>
    <n v="-11.700753259768277"/>
    <n v="-15.66871879346087"/>
    <n v="1.1548934741021826E-2"/>
    <n v="0.15901640057126884"/>
    <n v="2.8065893410515977E-2"/>
    <n v="0"/>
    <n v="0"/>
    <n v="0"/>
    <n v="0"/>
    <n v="0"/>
    <n v="0"/>
    <n v="0"/>
  </r>
  <r>
    <x v="23"/>
    <x v="20"/>
    <s v="44585_21"/>
    <n v="166.71931687035226"/>
    <n v="411.57882766435927"/>
    <n v="386.11810147539802"/>
    <n v="282.67740645589004"/>
    <n v="0.22463765239774344"/>
    <n v="1.602019720912045"/>
    <n v="0.67924579639289739"/>
    <n v="-12.388142034007092"/>
    <n v="-21.458766146718158"/>
    <n v="-22.438385866245081"/>
    <n v="-24.956013811812561"/>
    <n v="1.1943009530470712E-2"/>
    <n v="0.14317477082941513"/>
    <n v="2.8901619395225116E-2"/>
    <n v="0"/>
    <n v="0"/>
    <n v="0"/>
    <n v="0"/>
    <n v="0"/>
    <n v="0"/>
    <n v="0"/>
  </r>
  <r>
    <x v="23"/>
    <x v="21"/>
    <s v="44585_22"/>
    <n v="177.80204035600548"/>
    <n v="433.74597699190349"/>
    <n v="411.49256770747229"/>
    <n v="298.81726942949734"/>
    <n v="0.3545623802630955"/>
    <n v="2.0226582506859714"/>
    <n v="1.0531630823842388"/>
    <n v="-15.860416610586864"/>
    <n v="-30.155093739043828"/>
    <n v="-28.060961298820185"/>
    <n v="-31.235986941892826"/>
    <n v="2.7139605809188633E-2"/>
    <n v="0.15113648985842593"/>
    <n v="7.2176433977952204E-2"/>
    <n v="0"/>
    <n v="0"/>
    <n v="0"/>
    <n v="0"/>
    <n v="0"/>
    <n v="0"/>
    <n v="0"/>
  </r>
  <r>
    <x v="23"/>
    <x v="22"/>
    <s v="44585_23"/>
    <n v="170.01562013645977"/>
    <n v="417.49862386446358"/>
    <n v="396.60909785821576"/>
    <n v="285.61378763360079"/>
    <n v="0.29229536837929915"/>
    <n v="1.764655671806715"/>
    <n v="0.87239294261509204"/>
    <n v="-18.961335063186752"/>
    <n v="-36.622689283333813"/>
    <n v="-34.279604872896833"/>
    <n v="-36.923348223568873"/>
    <n v="-2.3300153793203E-2"/>
    <n v="-5.4177007232081124E-2"/>
    <n v="-7.3246849093286354E-2"/>
    <n v="0"/>
    <n v="0"/>
    <n v="0"/>
    <n v="0"/>
    <n v="0"/>
    <n v="0"/>
    <n v="0"/>
  </r>
  <r>
    <x v="23"/>
    <x v="23"/>
    <s v="44585_24"/>
    <n v="150.92583870856365"/>
    <n v="379.47681076279991"/>
    <n v="361.1719204116564"/>
    <n v="257.40656033170166"/>
    <n v="0.26389879455013454"/>
    <n v="1.6638103119409959"/>
    <n v="0.78923500394648327"/>
    <n v="-23.53768533973431"/>
    <n v="-45.640891711554971"/>
    <n v="-42.493468100231162"/>
    <n v="-43.574336207000066"/>
    <n v="-2.5977869321925355E-2"/>
    <n v="-6.6801922693825205E-2"/>
    <n v="-8.0721369082087921E-2"/>
    <n v="0"/>
    <n v="0"/>
    <n v="0"/>
    <n v="0"/>
    <n v="0"/>
    <n v="0"/>
    <n v="0"/>
  </r>
  <r>
    <x v="24"/>
    <x v="0"/>
    <s v="44586_1"/>
    <n v="134.23670736131965"/>
    <n v="338.07092065169644"/>
    <n v="317.95435594593107"/>
    <n v="228.92650291714327"/>
    <n v="0.21684396055777408"/>
    <n v="1.4798713502604706"/>
    <n v="0.65287537599756351"/>
    <n v="-24.551561144533551"/>
    <n v="-46.269814628788218"/>
    <n v="-43.419280949871883"/>
    <n v="-44.38987049885003"/>
    <n v="-3.3245852021918827E-2"/>
    <n v="-7.6268860995480053E-2"/>
    <n v="-0.10152062090458439"/>
    <n v="0"/>
    <n v="0"/>
    <n v="0"/>
    <n v="0"/>
    <n v="0"/>
    <n v="0"/>
    <n v="0"/>
  </r>
  <r>
    <x v="24"/>
    <x v="1"/>
    <s v="44586_2"/>
    <n v="119.65471686857165"/>
    <n v="297.66198793681656"/>
    <n v="276.80225392452758"/>
    <n v="201.12249977289144"/>
    <n v="9.2127947466199622E-2"/>
    <n v="0.92850029001702139"/>
    <n v="0.2928054089663209"/>
    <n v="-25.283557714255004"/>
    <n v="-48.720007758833106"/>
    <n v="-45.725190796794905"/>
    <n v="-44.708748655315084"/>
    <n v="-8.6278374517888886E-3"/>
    <n v="7.2892045210071719E-3"/>
    <n v="-3.0375126816158102E-2"/>
    <n v="0"/>
    <n v="0"/>
    <n v="0"/>
    <n v="0"/>
    <n v="0"/>
    <n v="0"/>
    <n v="0"/>
  </r>
  <r>
    <x v="24"/>
    <x v="2"/>
    <s v="44586_3"/>
    <n v="110.50990909355936"/>
    <n v="272.14905601837512"/>
    <n v="251.52296245862715"/>
    <n v="184.19660054426956"/>
    <n v="9.085079583453623E-2"/>
    <n v="0.87107898329552869"/>
    <n v="0.28791132819938636"/>
    <n v="-26.120504511946073"/>
    <n v="-50.630272611747046"/>
    <n v="-46.985483973726694"/>
    <n v="-45.505337172910089"/>
    <n v="-7.5961799109206954E-3"/>
    <n v="1.3368583261996556E-2"/>
    <n v="-2.7213172156679781E-2"/>
    <n v="0"/>
    <n v="0"/>
    <n v="0"/>
    <n v="0"/>
    <n v="0"/>
    <n v="0"/>
    <n v="0"/>
  </r>
  <r>
    <x v="24"/>
    <x v="3"/>
    <s v="44586_4"/>
    <n v="105.29824930812569"/>
    <n v="258.55635324662694"/>
    <n v="237.23271011036465"/>
    <n v="174.86371294116114"/>
    <n v="8.86401313456988E-2"/>
    <n v="0.85315956354388545"/>
    <n v="0.28084714113052683"/>
    <n v="-27.656698274282675"/>
    <n v="-54.280789050389387"/>
    <n v="-50.728672750240513"/>
    <n v="-47.928596102384773"/>
    <n v="-8.5552458768081534E-3"/>
    <n v="1.9406580564018477E-3"/>
    <n v="-3.0127263551276567E-2"/>
    <n v="0"/>
    <n v="0"/>
    <n v="0"/>
    <n v="0"/>
    <n v="0"/>
    <n v="0"/>
    <n v="0"/>
  </r>
  <r>
    <x v="24"/>
    <x v="4"/>
    <s v="44586_5"/>
    <n v="100.87275043731843"/>
    <n v="249.94800866536406"/>
    <n v="228.60926113468437"/>
    <n v="169.32671554996196"/>
    <n v="8.6874296244298793E-2"/>
    <n v="0.84063733830163689"/>
    <n v="0.27551226914741173"/>
    <n v="-28.985894101853841"/>
    <n v="-56.433610550378908"/>
    <n v="-52.944701823813091"/>
    <n v="-49.284743427453471"/>
    <n v="-8.892519801943468E-3"/>
    <n v="-3.3496346784886769E-3"/>
    <n v="-3.1001397140188697E-2"/>
    <n v="0"/>
    <n v="0"/>
    <n v="0"/>
    <n v="0"/>
    <n v="0"/>
    <n v="0"/>
    <n v="0"/>
  </r>
  <r>
    <x v="24"/>
    <x v="5"/>
    <s v="44586_6"/>
    <n v="100.5399947617171"/>
    <n v="249.07840597610053"/>
    <n v="227.79645442980691"/>
    <n v="168.44045726463517"/>
    <n v="8.7636374960512325E-2"/>
    <n v="0.82545777208776727"/>
    <n v="0.27754861745839415"/>
    <n v="-29.739312057738424"/>
    <n v="-58.731436077271475"/>
    <n v="-54.854932912518436"/>
    <n v="-50.787990850967475"/>
    <n v="-9.6752817662354336E-3"/>
    <n v="-1.8290948133704226E-2"/>
    <n v="-3.3534999085670536E-2"/>
    <n v="0"/>
    <n v="0"/>
    <n v="0"/>
    <n v="0"/>
    <n v="0"/>
    <n v="0"/>
    <n v="0"/>
  </r>
  <r>
    <x v="24"/>
    <x v="6"/>
    <s v="44586_7"/>
    <n v="103.0846302307104"/>
    <n v="256.89264133708122"/>
    <n v="236.48023078297336"/>
    <n v="173.84208417481406"/>
    <n v="8.928699370771663E-2"/>
    <n v="0.85522402406419162"/>
    <n v="0.28226237521873637"/>
    <n v="-29.317322344068572"/>
    <n v="-58.908123008787896"/>
    <n v="-55.496791296179872"/>
    <n v="-50.248010677704649"/>
    <n v="-8.894401480801839E-3"/>
    <n v="-1.213237726647352E-2"/>
    <n v="-3.1500850588805501E-2"/>
    <n v="0"/>
    <n v="0"/>
    <n v="0"/>
    <n v="0"/>
    <n v="0"/>
    <n v="0"/>
    <n v="0"/>
  </r>
  <r>
    <x v="24"/>
    <x v="7"/>
    <s v="44586_8"/>
    <n v="111.99197873605939"/>
    <n v="273.46762799871902"/>
    <n v="248.0027611679414"/>
    <n v="186.70582401582146"/>
    <n v="8.0259939775376196E-2"/>
    <n v="0.88523304895947341"/>
    <n v="0.25724921177298932"/>
    <n v="-29.221279171834503"/>
    <n v="-57.264493758085429"/>
    <n v="-55.876719131956207"/>
    <n v="-49.571412581238917"/>
    <n v="-5.7330621234185789E-3"/>
    <n v="1.078702469643247E-2"/>
    <n v="-2.2024745882920332E-2"/>
    <n v="0"/>
    <n v="0"/>
    <n v="0"/>
    <n v="0"/>
    <n v="0"/>
    <n v="0"/>
    <n v="0"/>
  </r>
  <r>
    <x v="24"/>
    <x v="8"/>
    <s v="44586_9"/>
    <n v="134.30981595994459"/>
    <n v="331.24423902934609"/>
    <n v="296.64307599275696"/>
    <n v="223.78618396010074"/>
    <n v="0.1023496190853465"/>
    <n v="1.2041170120281541"/>
    <n v="0.32254329888590483"/>
    <n v="-21.761339191485387"/>
    <n v="-37.338921532100606"/>
    <n v="-39.593351678683653"/>
    <n v="-38.630935278633324"/>
    <n v="2.0296662111817906E-2"/>
    <n v="0.19506598259012342"/>
    <n v="5.2826199095425082E-2"/>
    <n v="0"/>
    <n v="0"/>
    <n v="0"/>
    <n v="0"/>
    <n v="0"/>
    <n v="0"/>
    <n v="0"/>
  </r>
  <r>
    <x v="24"/>
    <x v="9"/>
    <s v="44586_10"/>
    <n v="153.23693963405563"/>
    <n v="377.78923030150821"/>
    <n v="338.4959573488706"/>
    <n v="256.09370126736889"/>
    <n v="0.1227171330927504"/>
    <n v="1.3972782107657538"/>
    <n v="0.38208370863007635"/>
    <n v="-13.193730172515243"/>
    <n v="-18.349236033704706"/>
    <n v="-22.199479924944495"/>
    <n v="-26.247852947974017"/>
    <n v="5.1647799251391714E-2"/>
    <n v="0.38396012529799844"/>
    <n v="0.14320367973370815"/>
    <n v="0"/>
    <n v="0"/>
    <n v="0"/>
    <n v="0"/>
    <n v="0.32108010561563827"/>
    <n v="0.86080342766411022"/>
    <n v="0.73859965868856547"/>
  </r>
  <r>
    <x v="24"/>
    <x v="10"/>
    <s v="44586_11"/>
    <n v="168.62614647833789"/>
    <n v="411.88126849848811"/>
    <n v="367.43135770930274"/>
    <n v="280.56196507035128"/>
    <n v="0.13261567991291329"/>
    <n v="1.5203672396306218"/>
    <n v="0.41187226232247676"/>
    <n v="-7.1986435064298719"/>
    <n v="-5.389783290136938"/>
    <n v="-11.014266841961499"/>
    <n v="-17.367671929565418"/>
    <n v="5.6447246751513379E-2"/>
    <n v="0.44273460085931488"/>
    <n v="0.15704637765493082"/>
    <n v="0"/>
    <n v="0"/>
    <n v="0"/>
    <n v="0"/>
    <n v="0.35637437002221417"/>
    <n v="1.1421519167106899"/>
    <n v="0.83590423742286546"/>
  </r>
  <r>
    <x v="24"/>
    <x v="11"/>
    <s v="44586_12"/>
    <n v="180.21314024422281"/>
    <n v="436.83045075392391"/>
    <n v="389.93132754442115"/>
    <n v="299.11631798149369"/>
    <n v="0.13906703370740003"/>
    <n v="1.5932661205179459"/>
    <n v="0.43118497539613432"/>
    <n v="-2.8184650043539459"/>
    <n v="4.7097744719571351"/>
    <n v="-2.5162551282759535"/>
    <n v="-10.369120178887609"/>
    <n v="5.8048762968796283E-2"/>
    <n v="0.46193750061704358"/>
    <n v="0.16210275043411865"/>
    <n v="0"/>
    <n v="0"/>
    <n v="0"/>
    <n v="0"/>
    <n v="0.3567360948335247"/>
    <n v="1.1802325856413238"/>
    <n v="0.84087439215000437"/>
  </r>
  <r>
    <x v="24"/>
    <x v="12"/>
    <s v="44586_13"/>
    <n v="190.13356213861678"/>
    <n v="459.77402128010493"/>
    <n v="412.31534588109884"/>
    <n v="316.15155156250904"/>
    <n v="0.14406992752388517"/>
    <n v="1.6495950797074406"/>
    <n v="0.44609695018672668"/>
    <n v="1.2333749569817769"/>
    <n v="13.35484312958665"/>
    <n v="5.3590065557958972"/>
    <n v="-3.7666625495962833"/>
    <n v="6.3118269803092306E-2"/>
    <n v="0.48292546254136626"/>
    <n v="0.17706658037555753"/>
    <n v="0"/>
    <n v="0"/>
    <n v="0"/>
    <n v="0"/>
    <n v="0.41378702751060981"/>
    <n v="1.2603141006431959"/>
    <n v="1.008748588448217"/>
  </r>
  <r>
    <x v="24"/>
    <x v="13"/>
    <s v="44586_14"/>
    <n v="198.41451119781047"/>
    <n v="479.61209299138272"/>
    <n v="432.71311432260831"/>
    <n v="331.65598751002415"/>
    <n v="0.14103104332253683"/>
    <n v="1.6692112309303013"/>
    <n v="0.43717019904853072"/>
    <n v="1.251674879776961"/>
    <n v="11.187030313511084"/>
    <n v="3.8460225671560728"/>
    <n v="-3.8417238379316334"/>
    <n v="5.9465204748547898E-2"/>
    <n v="0.45199408483035031"/>
    <n v="0.16640538446531894"/>
    <n v="0"/>
    <n v="0"/>
    <n v="0"/>
    <n v="0"/>
    <n v="0.37062345684727621"/>
    <n v="0.97321669491301688"/>
    <n v="0.88298923765954296"/>
  </r>
  <r>
    <x v="24"/>
    <x v="14"/>
    <s v="44586_15"/>
    <n v="201.86647424575852"/>
    <n v="491.93473163034622"/>
    <n v="444.24947770126744"/>
    <n v="337.33218860036641"/>
    <n v="0.13977204970428872"/>
    <n v="1.7163538461795778"/>
    <n v="0.43342238280804724"/>
    <n v="3.7007921820216172"/>
    <n v="19.170312316778119"/>
    <n v="11.4651277752856"/>
    <n v="0.46774215902435401"/>
    <n v="5.4967163126683961E-2"/>
    <n v="0.46483956062043685"/>
    <n v="0.15381206362132252"/>
    <n v="0"/>
    <n v="0"/>
    <n v="0"/>
    <n v="0"/>
    <n v="0.30847348847219608"/>
    <n v="1.0013621346343016"/>
    <n v="0.70979430980775726"/>
  </r>
  <r>
    <x v="24"/>
    <x v="15"/>
    <s v="44586_16"/>
    <n v="204.4890521965705"/>
    <n v="498.99308457659771"/>
    <n v="449.13540023315255"/>
    <n v="340.55960712177159"/>
    <n v="0.13591858655916034"/>
    <n v="1.7303710958108782"/>
    <n v="0.42327130310483319"/>
    <n v="4.8955498287865513"/>
    <n v="23.620839114330884"/>
    <n v="15.286291207680714"/>
    <n v="2.459418388418519"/>
    <n v="4.6475227888097333E-2"/>
    <n v="0.45144794001403854"/>
    <n v="0.12926641841843881"/>
    <n v="0"/>
    <n v="0"/>
    <n v="0"/>
    <n v="0"/>
    <n v="0.19649337703140018"/>
    <n v="0.86796333865679443"/>
    <n v="0.3825401000544697"/>
  </r>
  <r>
    <x v="24"/>
    <x v="16"/>
    <s v="44586_17"/>
    <n v="203.7944047251938"/>
    <n v="498.03839336202412"/>
    <n v="449.19766966104572"/>
    <n v="339.90480726699894"/>
    <n v="0.14289003936396322"/>
    <n v="1.755531071558486"/>
    <n v="0.44387635976261303"/>
    <n v="4.9603005914533442"/>
    <n v="23.560665222046197"/>
    <n v="15.302488116606503"/>
    <n v="2.7515833705935959"/>
    <n v="5.3304739157890711E-2"/>
    <n v="0.48425224913240911"/>
    <n v="0.14894850072125035"/>
    <n v="0"/>
    <n v="0"/>
    <n v="0"/>
    <n v="0"/>
    <n v="0.27251089746004081"/>
    <n v="1.096723888818204"/>
    <n v="0.59975286983432663"/>
  </r>
  <r>
    <x v="24"/>
    <x v="17"/>
    <s v="44586_18"/>
    <n v="196.6630552161902"/>
    <n v="479.06209970816269"/>
    <n v="433.66963200994707"/>
    <n v="329.12219872744345"/>
    <n v="0.12951764608238206"/>
    <n v="1.6066106000893574"/>
    <n v="0.4056041219698206"/>
    <n v="7.381980172497915E-2"/>
    <n v="10.71504100101701"/>
    <n v="4.6112912979289984"/>
    <n v="-4.8373571263452888"/>
    <n v="4.0305327673193669E-2"/>
    <n v="0.38222429502607985"/>
    <n v="0.11182568861820914"/>
    <n v="0"/>
    <n v="0"/>
    <n v="0"/>
    <n v="0"/>
    <n v="0.12819058711869941"/>
    <n v="0.50165121554261194"/>
    <n v="0.25291596661510624"/>
  </r>
  <r>
    <x v="24"/>
    <x v="18"/>
    <s v="44586_19"/>
    <n v="183.08009961050553"/>
    <n v="446.60584514376649"/>
    <n v="407.06876230265112"/>
    <n v="309.0491183281477"/>
    <n v="0.11684951765026513"/>
    <n v="1.4380118689886805"/>
    <n v="0.36886580796641211"/>
    <n v="-5.8761841458702815"/>
    <n v="-4.7726037427859289"/>
    <n v="-9.3292350563667625"/>
    <n v="-13.657846850950882"/>
    <n v="1.7905772215814079E-2"/>
    <n v="0.25549276930770842"/>
    <n v="4.67745696906273E-2"/>
    <n v="0"/>
    <n v="0"/>
    <n v="0"/>
    <n v="0"/>
    <n v="0"/>
    <n v="0"/>
    <n v="0"/>
  </r>
  <r>
    <x v="24"/>
    <x v="19"/>
    <s v="44586_20"/>
    <n v="170.27201774755474"/>
    <n v="424.32472923445982"/>
    <n v="390.6164540187026"/>
    <n v="291.33570166327593"/>
    <n v="0.11472260031729295"/>
    <n v="1.3450811050541556"/>
    <n v="0.36313600694726578"/>
    <n v="-12.479593346068709"/>
    <n v="-17.108090257837489"/>
    <n v="-19.762490766277434"/>
    <n v="-21.757560574425128"/>
    <n v="1.1111531328964346E-2"/>
    <n v="0.20008307783809634"/>
    <n v="2.7048571206884378E-2"/>
    <n v="0"/>
    <n v="0"/>
    <n v="0"/>
    <n v="0"/>
    <n v="0"/>
    <n v="0"/>
    <n v="0"/>
  </r>
  <r>
    <x v="24"/>
    <x v="20"/>
    <s v="44586_21"/>
    <n v="163.3766263040595"/>
    <n v="411.15265131180138"/>
    <n v="383.44305549090461"/>
    <n v="280.79867936342697"/>
    <n v="0.11386694709729955"/>
    <n v="1.2981656089290183"/>
    <n v="0.36049644377289436"/>
    <n v="-15.941325492682648"/>
    <n v="-27.021252520885078"/>
    <n v="-28.296025033814697"/>
    <n v="-28.022698600045807"/>
    <n v="9.7431582055671254E-4"/>
    <n v="0.13811731614870174"/>
    <n v="-2.3024997331830849E-3"/>
    <n v="0"/>
    <n v="0"/>
    <n v="0"/>
    <n v="0"/>
    <n v="0"/>
    <n v="0"/>
    <n v="0"/>
  </r>
  <r>
    <x v="24"/>
    <x v="21"/>
    <s v="44586_22"/>
    <n v="170.84567065222978"/>
    <n v="434.29539135942241"/>
    <n v="409.43411944369427"/>
    <n v="297.0978559697723"/>
    <n v="0.13174967425865769"/>
    <n v="1.4341645659427378"/>
    <n v="0.41113436043252827"/>
    <n v="-19.371052513570707"/>
    <n v="-34.084826894369186"/>
    <n v="-32.666064766257463"/>
    <n v="-33.227273328096807"/>
    <n v="-2.5231216474460787E-3"/>
    <n v="0.11182202305120406"/>
    <n v="-1.2710758034507535E-2"/>
    <n v="0"/>
    <n v="0"/>
    <n v="0"/>
    <n v="0"/>
    <n v="0"/>
    <n v="0"/>
    <n v="0"/>
  </r>
  <r>
    <x v="24"/>
    <x v="22"/>
    <s v="44586_23"/>
    <n v="162.18599634526367"/>
    <n v="416.07680997565529"/>
    <n v="393.72330659314923"/>
    <n v="283.41998956590032"/>
    <n v="0.12477065146356955"/>
    <n v="1.3723412789880518"/>
    <n v="0.3907118808915141"/>
    <n v="-23.009270847893951"/>
    <n v="-40.756801591329165"/>
    <n v="-38.763835403896778"/>
    <n v="-39.406679486543901"/>
    <n v="-6.6786487966774034E-3"/>
    <n v="8.2197088581166866E-2"/>
    <n v="-2.5021980603273028E-2"/>
    <n v="0"/>
    <n v="0"/>
    <n v="0"/>
    <n v="0"/>
    <n v="0"/>
    <n v="0"/>
    <n v="0"/>
  </r>
  <r>
    <x v="24"/>
    <x v="23"/>
    <s v="44586_24"/>
    <n v="146.89824821756909"/>
    <n v="378.69479940359105"/>
    <n v="357.89958848382395"/>
    <n v="256.32000707735841"/>
    <n v="0.11534878537680709"/>
    <n v="1.2422255455545979"/>
    <n v="0.36245409425564024"/>
    <n v="-26.083236189991695"/>
    <n v="-46.197717714410537"/>
    <n v="-44.723837160557906"/>
    <n v="-44.507354865890399"/>
    <n v="-8.8267338359668476E-3"/>
    <n v="5.1659738225683059E-2"/>
    <n v="-3.1407957951943295E-2"/>
    <n v="0"/>
    <n v="0"/>
    <n v="0"/>
    <n v="0"/>
    <n v="0"/>
    <n v="0"/>
    <n v="0"/>
  </r>
  <r>
    <x v="25"/>
    <x v="0"/>
    <s v="44587_1"/>
    <n v="130.86735480600743"/>
    <n v="333.68441137017163"/>
    <n v="313.0564285305208"/>
    <n v="226.69875949625811"/>
    <n v="0.10392336705730647"/>
    <n v="1.1100006342660389"/>
    <n v="0.32783858165951218"/>
    <n v="-27.973068714149925"/>
    <n v="-51.705675504767342"/>
    <n v="-49.335949102995471"/>
    <n v="-47.796645269068549"/>
    <n v="-8.5561645623192066E-3"/>
    <n v="4.0489092820924347E-2"/>
    <n v="-3.0378222805273435E-2"/>
    <n v="0"/>
    <n v="0"/>
    <n v="0"/>
    <n v="0"/>
    <n v="0"/>
    <n v="0"/>
    <n v="0"/>
  </r>
  <r>
    <x v="25"/>
    <x v="1"/>
    <s v="44587_2"/>
    <n v="117.30190890896358"/>
    <n v="294.75837656592893"/>
    <n v="272.92573112670487"/>
    <n v="200.05046729190241"/>
    <n v="9.623660028534628E-2"/>
    <n v="0.9985171282764137"/>
    <n v="0.30495751527638648"/>
    <n v="-29.135533698762103"/>
    <n v="-55.164561124808721"/>
    <n v="-53.262998888361643"/>
    <n v="-50.133600246216901"/>
    <n v="-8.2142310771334999E-3"/>
    <n v="3.1637643683809634E-2"/>
    <n v="-2.9193927743963698E-2"/>
    <n v="0"/>
    <n v="0"/>
    <n v="0"/>
    <n v="0"/>
    <n v="0"/>
    <n v="0"/>
    <n v="0"/>
  </r>
  <r>
    <x v="25"/>
    <x v="2"/>
    <s v="44587_3"/>
    <n v="108.69590471225851"/>
    <n v="270.56969540549875"/>
    <n v="249.00617563094403"/>
    <n v="183.53867808562114"/>
    <n v="9.2293213893570758E-2"/>
    <n v="0.92287121776349879"/>
    <n v="0.29272549750929999"/>
    <n v="-29.490053285266551"/>
    <n v="-56.534583085315369"/>
    <n v="-54.381235705678534"/>
    <n v="-50.642564308110423"/>
    <n v="-9.0787291980734541E-3"/>
    <n v="1.6521180725595424E-2"/>
    <n v="-3.1876645311108627E-2"/>
    <n v="0"/>
    <n v="0"/>
    <n v="0"/>
    <n v="0"/>
    <n v="0"/>
    <n v="0"/>
    <n v="0"/>
  </r>
  <r>
    <x v="25"/>
    <x v="3"/>
    <s v="44587_4"/>
    <n v="103.22646264576873"/>
    <n v="255.14304402387162"/>
    <n v="233.69996980659147"/>
    <n v="173.33657598065821"/>
    <n v="8.879649852218531E-2"/>
    <n v="0.88012562430223573"/>
    <n v="0.28201562168548444"/>
    <n v="-24.598439001065941"/>
    <n v="-48.09424497879467"/>
    <n v="-47.898018336341075"/>
    <n v="-42.124087905154617"/>
    <n v="-9.4394493988439396E-3"/>
    <n v="1.8312754776543348E-2"/>
    <n v="-3.277976103539771E-2"/>
    <n v="0"/>
    <n v="0"/>
    <n v="0"/>
    <n v="0"/>
    <n v="0"/>
    <n v="0"/>
    <n v="0"/>
  </r>
  <r>
    <x v="25"/>
    <x v="4"/>
    <s v="44587_5"/>
    <n v="100.38963132526028"/>
    <n v="247.46379225676719"/>
    <n v="225.73332690171705"/>
    <n v="168.19526848127677"/>
    <n v="8.8259059580628629E-2"/>
    <n v="0.86799109786701023"/>
    <n v="0.27982327235392696"/>
    <n v="-25.72228613423685"/>
    <n v="-50.996010273604462"/>
    <n v="-50.39812099822143"/>
    <n v="-44.027284272587217"/>
    <n v="-9.7490531735588137E-3"/>
    <n v="1.1684656026298274E-2"/>
    <n v="-3.3705835826706734E-2"/>
    <n v="0"/>
    <n v="0"/>
    <n v="0"/>
    <n v="0"/>
    <n v="0"/>
    <n v="0"/>
    <n v="0"/>
  </r>
  <r>
    <x v="25"/>
    <x v="5"/>
    <s v="44587_6"/>
    <n v="99.847177071321553"/>
    <n v="247.72059049601273"/>
    <n v="226.05463871480279"/>
    <n v="167.43501751740885"/>
    <n v="9.0236502999143292E-2"/>
    <n v="0.8720949482203787"/>
    <n v="0.28578743645173282"/>
    <n v="-26.310761880678974"/>
    <n v="-52.567085319350205"/>
    <n v="-51.732570632275895"/>
    <n v="-45.008038362054734"/>
    <n v="-9.5310970586330243E-3"/>
    <n v="4.1134004151058253E-3"/>
    <n v="-3.3253253447615934E-2"/>
    <n v="0"/>
    <n v="0"/>
    <n v="0"/>
    <n v="0"/>
    <n v="0"/>
    <n v="0"/>
    <n v="0"/>
  </r>
  <r>
    <x v="25"/>
    <x v="6"/>
    <s v="44587_7"/>
    <n v="103.0426150816172"/>
    <n v="256.9755343888454"/>
    <n v="234.9869993585248"/>
    <n v="173.56465368221339"/>
    <n v="8.8478228364379435E-2"/>
    <n v="0.89403122871947904"/>
    <n v="0.28052236115810886"/>
    <n v="-25.847388922193822"/>
    <n v="-52.88953953862363"/>
    <n v="-53.035549072932618"/>
    <n v="-44.682130737760673"/>
    <n v="-1.032663386882799E-2"/>
    <n v="4.6810753305754152E-4"/>
    <n v="-3.5737261268640012E-2"/>
    <n v="0"/>
    <n v="0"/>
    <n v="0"/>
    <n v="0"/>
    <n v="0"/>
    <n v="0"/>
    <n v="0"/>
  </r>
  <r>
    <x v="25"/>
    <x v="7"/>
    <s v="44587_8"/>
    <n v="111.1233490735836"/>
    <n v="272.59725484460137"/>
    <n v="247.04385793777317"/>
    <n v="185.5116232596996"/>
    <n v="8.151101832740662E-2"/>
    <n v="0.9219782597858992"/>
    <n v="0.26186298367036498"/>
    <n v="-25.61568401118452"/>
    <n v="-53.329626869943596"/>
    <n v="-54.92385598824427"/>
    <n v="-45.377051520874168"/>
    <n v="-7.3971524868946953E-3"/>
    <n v="1.8682988992443309E-2"/>
    <n v="-2.7187615805768291E-2"/>
    <n v="0"/>
    <n v="0"/>
    <n v="0"/>
    <n v="0"/>
    <n v="0"/>
    <n v="0"/>
    <n v="0"/>
  </r>
  <r>
    <x v="25"/>
    <x v="8"/>
    <s v="44587_9"/>
    <n v="132.44586776126079"/>
    <n v="327.01783346250789"/>
    <n v="293.70772611821974"/>
    <n v="221.37456878137428"/>
    <n v="9.8273932423446023E-2"/>
    <n v="1.1827793642916848"/>
    <n v="0.31149877804400139"/>
    <n v="-22.704862526148663"/>
    <n v="-40.184381486236923"/>
    <n v="-42.086570214570855"/>
    <n v="-40.120046746474394"/>
    <n v="1.5486857251802242E-2"/>
    <n v="0.17435431488637712"/>
    <n v="3.9052719143638476E-2"/>
    <n v="0"/>
    <n v="0"/>
    <n v="0"/>
    <n v="0"/>
    <n v="0"/>
    <n v="0"/>
    <n v="0"/>
  </r>
  <r>
    <x v="25"/>
    <x v="9"/>
    <s v="44587_10"/>
    <n v="150.85889338198868"/>
    <n v="371.79691990745448"/>
    <n v="332.47389630288637"/>
    <n v="251.58972407357044"/>
    <n v="0.11742275259185841"/>
    <n v="1.3639895154939932"/>
    <n v="0.36744888009412036"/>
    <n v="-15.079169852415728"/>
    <n v="-22.773486804720704"/>
    <n v="-26.91516774948029"/>
    <n v="-29.831282615388538"/>
    <n v="4.9034900024060843E-2"/>
    <n v="0.36653359559806892"/>
    <n v="0.13543255376635371"/>
    <n v="0"/>
    <n v="0"/>
    <n v="0"/>
    <n v="0"/>
    <n v="0.30152247853405101"/>
    <n v="0.77210089911648927"/>
    <n v="0.67640274312928728"/>
  </r>
  <r>
    <x v="25"/>
    <x v="10"/>
    <s v="44587_11"/>
    <n v="165.09114819760458"/>
    <n v="402.17449177331395"/>
    <n v="358.70649265656891"/>
    <n v="273.97034980660078"/>
    <n v="0.13386426657552242"/>
    <n v="1.5008857842657368"/>
    <n v="0.41582272656084429"/>
    <n v="-9.6598443546981034"/>
    <n v="-10.173037114803542"/>
    <n v="-16.06034299437226"/>
    <n v="-21.819592443625847"/>
    <n v="6.4284512430289584E-2"/>
    <n v="0.46367082226501705"/>
    <n v="0.17966516077478006"/>
    <n v="0"/>
    <n v="0"/>
    <n v="0"/>
    <n v="0"/>
    <n v="0.46808944418986842"/>
    <n v="1.4351038706655976"/>
    <n v="1.1570620403745726"/>
  </r>
  <r>
    <x v="25"/>
    <x v="11"/>
    <s v="44587_12"/>
    <n v="176.61837602789362"/>
    <n v="427.33512907244773"/>
    <n v="380.71771207382363"/>
    <n v="292.26988287396114"/>
    <n v="0.14242350664809519"/>
    <n v="1.6018270461630402"/>
    <n v="0.44087918529914005"/>
    <n v="-4.6427584115965761"/>
    <n v="0.61839949237389913"/>
    <n v="-6.1692908190502429"/>
    <n v="-13.619351906320809"/>
    <n v="7.0048130842646675E-2"/>
    <n v="0.51223322583062003"/>
    <n v="0.19635275333845828"/>
    <n v="0"/>
    <n v="0"/>
    <n v="0"/>
    <n v="0"/>
    <n v="0.52254048390280716"/>
    <n v="1.7893785188371889"/>
    <n v="1.3137201995398613"/>
  </r>
  <r>
    <x v="25"/>
    <x v="12"/>
    <s v="44587_13"/>
    <n v="186.68976463809679"/>
    <n v="450.64939942422603"/>
    <n v="403.13705443666038"/>
    <n v="309.63884323025923"/>
    <n v="0.14220631812037851"/>
    <n v="1.6254809832708301"/>
    <n v="0.44121154135198803"/>
    <n v="-0.77856630555846973"/>
    <n v="7.9194263560313427"/>
    <n v="0.90622492707241431"/>
    <n v="-7.0859558908158116"/>
    <n v="6.6366987704766636E-2"/>
    <n v="0.49213738794631379"/>
    <n v="0.18596276450289978"/>
    <n v="0"/>
    <n v="0"/>
    <n v="0"/>
    <n v="0"/>
    <n v="0.46872927276441834"/>
    <n v="1.4055502407780232"/>
    <n v="1.1584107953188361"/>
  </r>
  <r>
    <x v="25"/>
    <x v="13"/>
    <s v="44587_14"/>
    <n v="195.41973568593181"/>
    <n v="471.23989734354461"/>
    <n v="423.71511294877115"/>
    <n v="325.71889423204829"/>
    <n v="0.14132331670450693"/>
    <n v="1.6206523458201094"/>
    <n v="0.43857936734715353"/>
    <n v="-0.18448817590553812"/>
    <n v="7.0416057661273284"/>
    <n v="1.1178287607300046"/>
    <n v="-5.95002718172376"/>
    <n v="5.817323305537131E-2"/>
    <n v="0.42664402039794336"/>
    <n v="0.16246145292096537"/>
    <n v="0"/>
    <n v="0"/>
    <n v="0"/>
    <n v="0"/>
    <n v="0.35040117863839559"/>
    <n v="0.84440412151381117"/>
    <n v="0.81938334165971427"/>
  </r>
  <r>
    <x v="25"/>
    <x v="14"/>
    <s v="44587_15"/>
    <n v="199.35163884432438"/>
    <n v="484.10556865162044"/>
    <n v="435.90314340349852"/>
    <n v="332.61101800028183"/>
    <n v="0.13989053732400433"/>
    <n v="1.6778876724203811"/>
    <n v="0.43401877803673444"/>
    <n v="0.91681040452155749"/>
    <n v="12.141016395150373"/>
    <n v="5.904443069918484"/>
    <n v="-3.8173705008109158"/>
    <n v="5.3364635505216432E-2"/>
    <n v="0.43312080296772881"/>
    <n v="0.14869317130436918"/>
    <n v="0"/>
    <n v="0"/>
    <n v="0"/>
    <n v="0"/>
    <n v="0.28427517453026285"/>
    <n v="0.80346390249984634"/>
    <n v="0.63170842950300832"/>
  </r>
  <r>
    <x v="25"/>
    <x v="15"/>
    <s v="44587_16"/>
    <n v="201.79802931821331"/>
    <n v="490.22307318908838"/>
    <n v="439.39092438914508"/>
    <n v="334.74921295285583"/>
    <n v="0.15137914812738895"/>
    <n v="1.7768200184807721"/>
    <n v="0.46741082774571763"/>
    <n v="1.568937619140983"/>
    <n v="12.984722033918306"/>
    <n v="5.5675886139384403"/>
    <n v="-3.7211783440564679"/>
    <n v="6.0947535042011988E-2"/>
    <n v="0.49182385128968564"/>
    <n v="0.17059646479985308"/>
    <n v="0"/>
    <n v="0"/>
    <n v="0"/>
    <n v="0"/>
    <n v="0.35508818654802221"/>
    <n v="1.1240197646279164"/>
    <n v="0.83550184558822338"/>
  </r>
  <r>
    <x v="25"/>
    <x v="16"/>
    <s v="44587_17"/>
    <n v="201.02373204516527"/>
    <n v="488.69611152293146"/>
    <n v="438.68846577230499"/>
    <n v="333.82520375220332"/>
    <n v="0.14218120486788341"/>
    <n v="1.7313298032231084"/>
    <n v="0.44149249461789375"/>
    <n v="2.4706128236103346"/>
    <n v="14.049447394831843"/>
    <n v="7.2110913837747548"/>
    <n v="-2.2105449763322271"/>
    <n v="5.705337310930339E-2"/>
    <n v="0.47903467630488844"/>
    <n v="0.15957918104372304"/>
    <n v="0"/>
    <n v="0"/>
    <n v="0"/>
    <n v="0"/>
    <n v="0.33068079922672949"/>
    <n v="1.0936159108936174"/>
    <n v="0.7660707770054791"/>
  </r>
  <r>
    <x v="25"/>
    <x v="17"/>
    <s v="44587_18"/>
    <n v="194.33817152285201"/>
    <n v="470.75128958162151"/>
    <n v="424.43927442492225"/>
    <n v="324.54197124382472"/>
    <n v="0.12940061991349061"/>
    <n v="1.5670746913660336"/>
    <n v="0.40448932280872368"/>
    <n v="-1.6441065083107675"/>
    <n v="2.473990873564869"/>
    <n v="-2.7342659803488085"/>
    <n v="-8.2191824347724545"/>
    <n v="3.9914741125869818E-2"/>
    <n v="0.3583024894249997"/>
    <n v="0.11027672609746261"/>
    <n v="0"/>
    <n v="0"/>
    <n v="0"/>
    <n v="0"/>
    <n v="0.12282173263457553"/>
    <n v="0.36973875883731844"/>
    <n v="0.24199368246970807"/>
  </r>
  <r>
    <x v="25"/>
    <x v="18"/>
    <s v="44587_19"/>
    <n v="180.91240327390793"/>
    <n v="438.82613252005257"/>
    <n v="399.13258931828739"/>
    <n v="305.20767278770404"/>
    <n v="0.11081165945321382"/>
    <n v="1.37141164477499"/>
    <n v="0.35134959615695782"/>
    <n v="-6.9026223185602733"/>
    <n v="-11.453338560013961"/>
    <n v="-14.708501118911681"/>
    <n v="-15.706130784693828"/>
    <n v="1.5891161873572493E-2"/>
    <n v="0.22534830412130802"/>
    <n v="4.0673650780874385E-2"/>
    <n v="0"/>
    <n v="0"/>
    <n v="0"/>
    <n v="0"/>
    <n v="0"/>
    <n v="0"/>
    <n v="0"/>
  </r>
  <r>
    <x v="25"/>
    <x v="19"/>
    <s v="44587_20"/>
    <n v="167.18072716326307"/>
    <n v="415.00296837492016"/>
    <n v="382.76807721440616"/>
    <n v="286.44354051582371"/>
    <n v="0.11101126676925258"/>
    <n v="1.3002333593307276"/>
    <n v="0.35264018686135429"/>
    <n v="-13.275956169167074"/>
    <n v="-24.522914285569332"/>
    <n v="-26.466052082834992"/>
    <n v="-24.689644622216342"/>
    <n v="9.8120010478660522E-3"/>
    <n v="0.17549207651680448"/>
    <n v="2.321477575238283E-2"/>
    <n v="0"/>
    <n v="0"/>
    <n v="0"/>
    <n v="0"/>
    <n v="0"/>
    <n v="0"/>
    <n v="0"/>
  </r>
  <r>
    <x v="25"/>
    <x v="20"/>
    <s v="44587_21"/>
    <n v="160.62920167337725"/>
    <n v="402.74994139005412"/>
    <n v="375.56505012943023"/>
    <n v="276.05696896746082"/>
    <n v="0.11062149640222926"/>
    <n v="1.262524078144881"/>
    <n v="0.35098699872158723"/>
    <n v="-18.293663773781731"/>
    <n v="-37.237191400169777"/>
    <n v="-37.66932657530041"/>
    <n v="-32.993302488351738"/>
    <n v="-1.5980970377482042E-3"/>
    <n v="0.11131345232298245"/>
    <n v="-1.018350000448295E-2"/>
    <n v="0"/>
    <n v="0"/>
    <n v="0"/>
    <n v="0"/>
    <n v="0"/>
    <n v="0"/>
    <n v="0"/>
  </r>
  <r>
    <x v="25"/>
    <x v="21"/>
    <s v="44587_22"/>
    <n v="169.19046941184121"/>
    <n v="428.31923952555343"/>
    <n v="404.03488058057127"/>
    <n v="293.71378170613764"/>
    <n v="0.12805610805217912"/>
    <n v="1.3876987753948815"/>
    <n v="0.40070163408137316"/>
    <n v="-20.971079411111091"/>
    <n v="-41.799193658239183"/>
    <n v="-39.90604144269664"/>
    <n v="-36.704303428591373"/>
    <n v="-5.5831471001980409E-3"/>
    <n v="7.8186603649478631E-2"/>
    <n v="-2.2007712022896229E-2"/>
    <n v="0"/>
    <n v="0"/>
    <n v="0"/>
    <n v="0"/>
    <n v="0"/>
    <n v="0"/>
    <n v="0"/>
  </r>
  <r>
    <x v="25"/>
    <x v="22"/>
    <s v="44587_23"/>
    <n v="160.18877164764959"/>
    <n v="408.21505115178638"/>
    <n v="386.12299075874171"/>
    <n v="278.72873928669202"/>
    <n v="0.12296420847811518"/>
    <n v="1.3332318236846985"/>
    <n v="0.38508381902403926"/>
    <n v="-25.582242745386104"/>
    <n v="-51.773923234827521"/>
    <n v="-48.702452760865384"/>
    <n v="-45.048752603585925"/>
    <n v="-7.5099434876803317E-3"/>
    <n v="5.6712967409148066E-2"/>
    <n v="-2.7355220982540493E-2"/>
    <n v="0"/>
    <n v="0"/>
    <n v="0"/>
    <n v="0"/>
    <n v="0"/>
    <n v="0"/>
    <n v="0"/>
  </r>
  <r>
    <x v="25"/>
    <x v="23"/>
    <s v="44587_24"/>
    <n v="145.66092110346909"/>
    <n v="371.29228610625091"/>
    <n v="351.45236229665011"/>
    <n v="252.77597790267987"/>
    <n v="0.11142779260711139"/>
    <n v="1.1980122138694469"/>
    <n v="0.35111403749335379"/>
    <n v="-27.8218717322464"/>
    <n v="-56.408979891950132"/>
    <n v="-53.122170113280511"/>
    <n v="-49.039562887439821"/>
    <n v="-8.7802787657770259E-3"/>
    <n v="3.3931343894837096E-2"/>
    <n v="-3.095502563795393E-2"/>
    <n v="0"/>
    <n v="0"/>
    <n v="0"/>
    <n v="0"/>
    <n v="0"/>
    <n v="0"/>
    <n v="0"/>
  </r>
  <r>
    <x v="26"/>
    <x v="0"/>
    <s v="44588_1"/>
    <n v="129.86226768334657"/>
    <n v="328.79252834530394"/>
    <n v="309.15721450474553"/>
    <n v="223.88433961266048"/>
    <n v="0.10171911160853209"/>
    <n v="1.0739197935793747"/>
    <n v="0.32178249282042443"/>
    <n v="-29.387268703332175"/>
    <n v="-59.528269913612377"/>
    <n v="-55.627286642631034"/>
    <n v="-51.514562447490519"/>
    <n v="-9.3631516557370221E-3"/>
    <n v="1.9664940579601942E-2"/>
    <n v="-3.2534237218592561E-2"/>
    <n v="0"/>
    <n v="0"/>
    <n v="0"/>
    <n v="0"/>
    <n v="0"/>
    <n v="0"/>
    <n v="0"/>
  </r>
  <r>
    <x v="26"/>
    <x v="1"/>
    <s v="44588_2"/>
    <n v="116.75021804700884"/>
    <n v="290.85482579478389"/>
    <n v="269.59263077228587"/>
    <n v="197.89810707182977"/>
    <n v="9.4389944467871759E-2"/>
    <n v="0.96777713632985085"/>
    <n v="0.3000354592386692"/>
    <n v="-30.189705530825304"/>
    <n v="-61.582121251088623"/>
    <n v="-58.149763381623437"/>
    <n v="-53.065579436712284"/>
    <n v="-8.7325717733361986E-3"/>
    <n v="1.108006866572734E-2"/>
    <n v="-3.0615990042247434E-2"/>
    <n v="0"/>
    <n v="0"/>
    <n v="0"/>
    <n v="0"/>
    <n v="0"/>
    <n v="0"/>
    <n v="0"/>
  </r>
  <r>
    <x v="26"/>
    <x v="2"/>
    <s v="44588_3"/>
    <n v="107.35404197149741"/>
    <n v="265.94172542989429"/>
    <n v="245.18026364145177"/>
    <n v="180.74665703441946"/>
    <n v="9.3201407325947477E-2"/>
    <n v="0.92154737939801901"/>
    <n v="0.2956725789302137"/>
    <n v="-31.782574506529503"/>
    <n v="-65.424806428807941"/>
    <n v="-61.174066790578379"/>
    <n v="-55.350027455270464"/>
    <n v="-8.9113742945144785E-3"/>
    <n v="3.778306705701371E-3"/>
    <n v="-3.1114484450339524E-2"/>
    <n v="0"/>
    <n v="0"/>
    <n v="0"/>
    <n v="0"/>
    <n v="0"/>
    <n v="0"/>
    <n v="0"/>
  </r>
  <r>
    <x v="26"/>
    <x v="3"/>
    <s v="44588_4"/>
    <n v="102.41043481644871"/>
    <n v="252.5768735555508"/>
    <n v="231.42576578255907"/>
    <n v="171.3916601040479"/>
    <n v="8.8610481356948753E-2"/>
    <n v="0.87992186853622589"/>
    <n v="0.2815541471480118"/>
    <n v="-31.933985954376119"/>
    <n v="-65.313755804611731"/>
    <n v="-61.132462288731183"/>
    <n v="-55.436574177727231"/>
    <n v="-9.1112078795826112E-3"/>
    <n v="8.2014444601088768E-3"/>
    <n v="-3.1736571128990809E-2"/>
    <n v="0"/>
    <n v="0"/>
    <n v="0"/>
    <n v="0"/>
    <n v="0"/>
    <n v="0"/>
    <n v="0"/>
  </r>
  <r>
    <x v="26"/>
    <x v="4"/>
    <s v="44588_5"/>
    <n v="99.441166841362786"/>
    <n v="244.98065251891501"/>
    <n v="224.0178981623371"/>
    <n v="166.45457022652883"/>
    <n v="8.7843398656524463E-2"/>
    <n v="0.85698056798709843"/>
    <n v="0.27873920029222538"/>
    <n v="-32.252014403520775"/>
    <n v="-65.748721736874842"/>
    <n v="-61.420776775036316"/>
    <n v="-55.630157539428239"/>
    <n v="-8.9674573856211321E-3"/>
    <n v="2.8235465150320046E-3"/>
    <n v="-3.1308228327493075E-2"/>
    <n v="0"/>
    <n v="0"/>
    <n v="0"/>
    <n v="0"/>
    <n v="0"/>
    <n v="0"/>
    <n v="0"/>
  </r>
  <r>
    <x v="26"/>
    <x v="5"/>
    <s v="44588_6"/>
    <n v="99.481081924137342"/>
    <n v="246.10875308232201"/>
    <n v="224.9839701051576"/>
    <n v="166.72111946309539"/>
    <n v="8.8174970039678169E-2"/>
    <n v="0.84824723964177728"/>
    <n v="0.27970131832000172"/>
    <n v="-32.716008969407397"/>
    <n v="-67.417539932041294"/>
    <n v="-63.31478590719739"/>
    <n v="-56.582865675239788"/>
    <n v="-9.9438588387752401E-3"/>
    <n v="-1.4786158705762683E-2"/>
    <n v="-3.4286025981469459E-2"/>
    <n v="0"/>
    <n v="0"/>
    <n v="0"/>
    <n v="0"/>
    <n v="0"/>
    <n v="0"/>
    <n v="0"/>
  </r>
  <r>
    <x v="26"/>
    <x v="6"/>
    <s v="44588_7"/>
    <n v="102.30727173096064"/>
    <n v="253.48049124334722"/>
    <n v="232.43153027471797"/>
    <n v="171.81702897384909"/>
    <n v="9.2358867517795831E-2"/>
    <n v="0.88512202424492814"/>
    <n v="0.29225568480722003"/>
    <n v="-33.014634754897934"/>
    <n v="-69.658133374885253"/>
    <n v="-65.96113841191395"/>
    <n v="-57.571324784352527"/>
    <n v="-9.1257765712586224E-3"/>
    <n v="-1.77864734422956E-2"/>
    <n v="-3.2201083687578853E-2"/>
    <n v="0"/>
    <n v="0"/>
    <n v="0"/>
    <n v="0"/>
    <n v="0"/>
    <n v="0"/>
    <n v="0"/>
  </r>
  <r>
    <x v="26"/>
    <x v="7"/>
    <s v="44588_8"/>
    <n v="110.30242353673816"/>
    <n v="269.86820108646691"/>
    <n v="245.07970435079704"/>
    <n v="183.93459566271204"/>
    <n v="8.1324144993790037E-2"/>
    <n v="0.89386729408135657"/>
    <n v="0.2613076992816955"/>
    <n v="-30.206002954421688"/>
    <n v="-67.433741866144487"/>
    <n v="-66.17979478910317"/>
    <n v="-54.317534101267704"/>
    <n v="-9.2026079580665842E-3"/>
    <n v="-1.3792365647070436E-2"/>
    <n v="-3.2328999125854935E-2"/>
    <n v="0"/>
    <n v="0"/>
    <n v="0"/>
    <n v="0"/>
    <n v="0"/>
    <n v="0"/>
    <n v="0"/>
  </r>
  <r>
    <x v="26"/>
    <x v="8"/>
    <s v="44588_9"/>
    <n v="131.93625583396565"/>
    <n v="324.15512777221142"/>
    <n v="291.53500884874649"/>
    <n v="219.78501524248205"/>
    <n v="0.10005621628378505"/>
    <n v="1.1614955291786955"/>
    <n v="0.31652351012168595"/>
    <n v="-21.425243307480216"/>
    <n v="-44.482892694835698"/>
    <n v="-46.409137920614022"/>
    <n v="-40.895648199115328"/>
    <n v="1.6256980417246228E-2"/>
    <n v="0.15621872172062076"/>
    <n v="4.1197396460029824E-2"/>
    <n v="0"/>
    <n v="0"/>
    <n v="0"/>
    <n v="0"/>
    <n v="0"/>
    <n v="0"/>
    <n v="0"/>
  </r>
  <r>
    <x v="26"/>
    <x v="9"/>
    <s v="44588_10"/>
    <n v="150.14801980469838"/>
    <n v="369.39980744263289"/>
    <n v="330.39430312704781"/>
    <n v="250.76969779770363"/>
    <n v="0.1327494719091068"/>
    <n v="1.4149781372251875"/>
    <n v="0.41193126506084143"/>
    <n v="-13.986350902148294"/>
    <n v="-28.175768606949326"/>
    <n v="-32.008259507330067"/>
    <n v="-29.668220012274318"/>
    <n v="5.7112147098488712E-2"/>
    <n v="0.3761536827631764"/>
    <n v="0.15869196438418712"/>
    <n v="0"/>
    <n v="0"/>
    <n v="0"/>
    <n v="0"/>
    <n v="0.36575105556955423"/>
    <n v="0.76734290165550989"/>
    <n v="0.86009764176215842"/>
  </r>
  <r>
    <x v="26"/>
    <x v="10"/>
    <s v="44588_11"/>
    <n v="162.60483296103959"/>
    <n v="398.86336255313438"/>
    <n v="357.01828087999047"/>
    <n v="270.30795873879003"/>
    <n v="0.13325541137357011"/>
    <n v="1.4823032612265084"/>
    <n v="0.41455479941028128"/>
    <n v="-7.108044897559969"/>
    <n v="-11.63234568567435"/>
    <n v="-17.443960037574019"/>
    <n v="-18.587864259167297"/>
    <n v="5.7472624584780321E-2"/>
    <n v="0.42310670649939924"/>
    <n v="0.16023495410485861"/>
    <n v="0"/>
    <n v="0"/>
    <n v="0"/>
    <n v="0"/>
    <n v="0.36926317174203382"/>
    <n v="1.0431835488910017"/>
    <n v="0.873470592101524"/>
  </r>
  <r>
    <x v="26"/>
    <x v="11"/>
    <s v="44588_12"/>
    <n v="171.50469899113506"/>
    <n v="419.01313570268854"/>
    <n v="373.82453985696691"/>
    <n v="282.51188795310759"/>
    <n v="0.12939671700226851"/>
    <n v="1.5192254620786259"/>
    <n v="0.40395863725254688"/>
    <n v="-5.4786650289458887"/>
    <n v="-5.7212599306645844"/>
    <n v="-12.618701426262255"/>
    <n v="-15.40657507810538"/>
    <n v="5.2583342393589035E-2"/>
    <n v="0.42154519544907487"/>
    <n v="0.14640699825297887"/>
    <n v="0"/>
    <n v="0"/>
    <n v="0"/>
    <n v="0"/>
    <n v="0.31073657820318717"/>
    <n v="0.9694957486857011"/>
    <n v="0.7067949752741729"/>
  </r>
  <r>
    <x v="26"/>
    <x v="12"/>
    <s v="44588_13"/>
    <n v="181.36026050762143"/>
    <n v="440.22534193513002"/>
    <n v="394.83691357263405"/>
    <n v="298.64965386400479"/>
    <n v="0.12166692253345543"/>
    <n v="1.5073644357648956"/>
    <n v="0.38236155318325182"/>
    <n v="-3.7843913048069187"/>
    <n v="-4.1157836528293146"/>
    <n v="-12.913563022999382"/>
    <n v="-13.800609892586539"/>
    <n v="4.2492140630065033E-2"/>
    <n v="0.37234244073452816"/>
    <n v="0.11743913689982524"/>
    <n v="0"/>
    <n v="0"/>
    <n v="0"/>
    <n v="0"/>
    <n v="0.18909133541106848"/>
    <n v="0.58375251285121921"/>
    <n v="0.35545252281105516"/>
  </r>
  <r>
    <x v="26"/>
    <x v="13"/>
    <s v="44588_14"/>
    <n v="188.28655861609775"/>
    <n v="456.45713385021656"/>
    <n v="411.33179400154427"/>
    <n v="312.37744383243211"/>
    <n v="0.12191731170767964"/>
    <n v="1.4914541668553876"/>
    <n v="0.38266952798470838"/>
    <n v="-2.4064769978378591"/>
    <n v="-3.1974378568052897"/>
    <n v="-10.947677564683326"/>
    <n v="-10.955995191244069"/>
    <n v="3.4530492397463176E-2"/>
    <n v="0.30518987015557864"/>
    <n v="9.4620660213946772E-2"/>
    <n v="0"/>
    <n v="0"/>
    <n v="0"/>
    <n v="0"/>
    <n v="8.358108657067273E-2"/>
    <n v="5.6827365993935564E-2"/>
    <n v="0.14898059778027098"/>
  </r>
  <r>
    <x v="26"/>
    <x v="14"/>
    <s v="44588_15"/>
    <n v="191.78597288541479"/>
    <n v="470.38518144156461"/>
    <n v="423.20341168489631"/>
    <n v="318.18589502767304"/>
    <n v="0.12326220058630706"/>
    <n v="1.5670673379414792"/>
    <n v="0.38719937984841257"/>
    <n v="4.3838131307447625E-2"/>
    <n v="5.4668410817258533"/>
    <n v="-3.4027381218470754"/>
    <n v="-7.0535154216493359"/>
    <n v="3.9139970277130731E-2"/>
    <n v="0.36042373037714504"/>
    <n v="0.10801077909548885"/>
    <n v="0"/>
    <n v="0"/>
    <n v="0"/>
    <n v="0"/>
    <n v="0.13358762604451224"/>
    <n v="0.38722353459175068"/>
    <n v="0.25181252904726675"/>
  </r>
  <r>
    <x v="26"/>
    <x v="15"/>
    <s v="44588_16"/>
    <n v="193.6392379674447"/>
    <n v="474.79635192020856"/>
    <n v="425.96568884666732"/>
    <n v="319.22954161392062"/>
    <n v="0.13131150074659653"/>
    <n v="1.6284163194443975"/>
    <n v="0.410683874941003"/>
    <n v="1.004894005565947"/>
    <n v="9.2588254804428658"/>
    <n v="4.6360352209110722E-2"/>
    <n v="-5.8872262599990286"/>
    <n v="5.4511725726810074E-2"/>
    <n v="0.438181985893006"/>
    <n v="0.15236014474365445"/>
    <n v="0"/>
    <n v="0"/>
    <n v="0"/>
    <n v="0"/>
    <n v="0.33239554542296268"/>
    <n v="0.92665197314798975"/>
    <n v="0.77070700468929998"/>
  </r>
  <r>
    <x v="26"/>
    <x v="16"/>
    <s v="44588_17"/>
    <n v="192.72003569194055"/>
    <n v="471.22133090408664"/>
    <n v="422.51137575047568"/>
    <n v="317.03405632213435"/>
    <n v="0.13509247600005836"/>
    <n v="1.6412483658695618"/>
    <n v="0.42195469318100071"/>
    <n v="-0.78262539682301124"/>
    <n v="4.9049515050349246"/>
    <n v="-3.8992875730788343"/>
    <n v="-8.5591237417953039"/>
    <n v="5.294035178339792E-2"/>
    <n v="0.43560470152290476"/>
    <n v="0.14777876299747458"/>
    <n v="0"/>
    <n v="0"/>
    <n v="0"/>
    <n v="0"/>
    <n v="0.29537948892274635"/>
    <n v="0.88428336851065004"/>
    <n v="0.66188909077355251"/>
  </r>
  <r>
    <x v="26"/>
    <x v="17"/>
    <s v="44588_18"/>
    <n v="188.11145371795018"/>
    <n v="454.97346572360851"/>
    <n v="410.01600554116845"/>
    <n v="311.87743456838456"/>
    <n v="0.13193261477350671"/>
    <n v="1.531849729392776"/>
    <n v="0.41265000816234809"/>
    <n v="-3.7616965731007554"/>
    <n v="-4.9738202445874151"/>
    <n v="-12.29881416971287"/>
    <n v="-13.190388804423778"/>
    <n v="4.3252672134136937E-2"/>
    <n v="0.34637838620167782"/>
    <n v="0.12011904308291216"/>
    <n v="0"/>
    <n v="0"/>
    <n v="0"/>
    <n v="0"/>
    <n v="0.16314916518626107"/>
    <n v="0.32954952294156103"/>
    <n v="0.30962093442729516"/>
  </r>
  <r>
    <x v="26"/>
    <x v="18"/>
    <s v="44588_19"/>
    <n v="175.05526136151627"/>
    <n v="423.16477188694341"/>
    <n v="384.88035004966343"/>
    <n v="293.92644862868752"/>
    <n v="0.11382783909915752"/>
    <n v="1.3145628003909886"/>
    <n v="0.36123871507281147"/>
    <n v="-9.7221202713331678"/>
    <n v="-21.101919189408502"/>
    <n v="-26.350657819296899"/>
    <n v="-22.169027772575625"/>
    <n v="1.8456262707558402E-2"/>
    <n v="0.19186542771403994"/>
    <n v="4.8365458204503803E-2"/>
    <n v="0"/>
    <n v="0"/>
    <n v="0"/>
    <n v="0"/>
    <n v="0"/>
    <n v="0"/>
    <n v="0"/>
  </r>
  <r>
    <x v="26"/>
    <x v="19"/>
    <s v="44588_20"/>
    <n v="162.75695579485043"/>
    <n v="402.21382146793616"/>
    <n v="370.88537496708216"/>
    <n v="278.01061571199222"/>
    <n v="0.11090370626263349"/>
    <n v="1.2315957386954173"/>
    <n v="0.35224051818984559"/>
    <n v="-15.600847338470523"/>
    <n v="-31.245815596172548"/>
    <n v="-35.250744304713749"/>
    <n v="-29.228875123590676"/>
    <n v="8.9149587713038096E-3"/>
    <n v="0.1292338797720739"/>
    <n v="2.0814904761017338E-2"/>
    <n v="0"/>
    <n v="0"/>
    <n v="0"/>
    <n v="0"/>
    <n v="0"/>
    <n v="0"/>
    <n v="0"/>
  </r>
  <r>
    <x v="26"/>
    <x v="20"/>
    <s v="44588_21"/>
    <n v="158.29376174329531"/>
    <n v="395.95842885663586"/>
    <n v="370.52932281052421"/>
    <n v="272.07613479016936"/>
    <n v="0.11074881483610322"/>
    <n v="1.2115996963781859"/>
    <n v="0.35230390271633361"/>
    <n v="-21.783841129410696"/>
    <n v="-44.427811630379267"/>
    <n v="-46.385533889818177"/>
    <n v="-38.317040372992466"/>
    <n v="-2.1352547136881243E-3"/>
    <n v="6.9193067335856256E-2"/>
    <n v="-1.1768162001084433E-2"/>
    <n v="0"/>
    <n v="0"/>
    <n v="0"/>
    <n v="0"/>
    <n v="0"/>
    <n v="0"/>
    <n v="0"/>
  </r>
  <r>
    <x v="26"/>
    <x v="21"/>
    <s v="44588_22"/>
    <n v="165.52740536622491"/>
    <n v="418.80285473282544"/>
    <n v="395.46360977210918"/>
    <n v="287.86310711702561"/>
    <n v="0.12739153646557158"/>
    <n v="1.3333575201647336"/>
    <n v="0.39960130618243439"/>
    <n v="-25.576766024168823"/>
    <n v="-51.358262950963876"/>
    <n v="-50.819096053975976"/>
    <n v="-43.671440286871331"/>
    <n v="-7.2253681099554642E-3"/>
    <n v="3.2524475478068506E-2"/>
    <n v="-2.6920428884324304E-2"/>
    <n v="0"/>
    <n v="0"/>
    <n v="0"/>
    <n v="0"/>
    <n v="0"/>
    <n v="0"/>
    <n v="0"/>
  </r>
  <r>
    <x v="26"/>
    <x v="22"/>
    <s v="44588_23"/>
    <n v="157.13840581114374"/>
    <n v="399.79107508593665"/>
    <n v="377.89607901522322"/>
    <n v="273.26214852840582"/>
    <n v="0.1215026009427209"/>
    <n v="1.272214790602102"/>
    <n v="0.38055681309169853"/>
    <n v="-28.769648121643911"/>
    <n v="-58.428967534092436"/>
    <n v="-57.270744634450487"/>
    <n v="-49.486389988135365"/>
    <n v="-9.4716026429947989E-3"/>
    <n v="8.5098799301510982E-3"/>
    <n v="-3.3364317405927019E-2"/>
    <n v="0"/>
    <n v="0"/>
    <n v="0"/>
    <n v="0"/>
    <n v="0"/>
    <n v="0"/>
    <n v="0"/>
  </r>
  <r>
    <x v="26"/>
    <x v="23"/>
    <s v="44588_24"/>
    <n v="143.87303739078038"/>
    <n v="366.89594553924258"/>
    <n v="346.71850942836807"/>
    <n v="249.44999175106381"/>
    <n v="0.11414386730926479"/>
    <n v="1.1731363621813422"/>
    <n v="0.35841314288559178"/>
    <n v="-31.2535351007595"/>
    <n v="-63.818017319509387"/>
    <n v="-62.389718205015051"/>
    <n v="-53.744259400397496"/>
    <n v="-1.0242075655213543E-2"/>
    <n v="3.1537406487189143E-5"/>
    <n v="-3.5396849864380915E-2"/>
    <n v="0"/>
    <n v="0"/>
    <n v="0"/>
    <n v="0"/>
    <n v="0"/>
    <n v="0"/>
    <n v="0"/>
  </r>
  <r>
    <x v="27"/>
    <x v="0"/>
    <s v="44589_1"/>
    <n v="125.4662564972803"/>
    <n v="325.82094316905881"/>
    <n v="305.49002022841671"/>
    <n v="221.83256715903872"/>
    <n v="0.10550348835802632"/>
    <n v="1.0540190617472156"/>
    <n v="0.33253356828059288"/>
    <n v="-32.228674107063298"/>
    <n v="-66.427617301088731"/>
    <n v="-64.596028804740726"/>
    <n v="-55.414521924456572"/>
    <n v="-9.6806930395084024E-3"/>
    <n v="-4.0357536073799488E-3"/>
    <n v="-3.3576704571141987E-2"/>
    <n v="0"/>
    <n v="0"/>
    <n v="0"/>
    <n v="0"/>
    <n v="0"/>
    <n v="0"/>
    <n v="0"/>
  </r>
  <r>
    <x v="27"/>
    <x v="1"/>
    <s v="44589_2"/>
    <n v="105.30326478653782"/>
    <n v="288.54327901751827"/>
    <n v="266.87988556814219"/>
    <n v="196.09166761469282"/>
    <n v="9.4930845962301794E-2"/>
    <n v="0.95056940950597424"/>
    <n v="0.30086677817932606"/>
    <n v="-33.440078850413855"/>
    <n v="-69.78703234930903"/>
    <n v="-68.105019377860188"/>
    <n v="-57.593650824309549"/>
    <n v="-9.2108795772586783E-3"/>
    <n v="-1.4268185769762802E-3"/>
    <n v="-3.2130700857318222E-2"/>
    <n v="0"/>
    <n v="0"/>
    <n v="0"/>
    <n v="0"/>
    <n v="0"/>
    <n v="0"/>
    <n v="0"/>
  </r>
  <r>
    <x v="27"/>
    <x v="2"/>
    <s v="44589_3"/>
    <n v="97.160991430381131"/>
    <n v="264.03814039267098"/>
    <n v="242.31241484160222"/>
    <n v="179.25644830725994"/>
    <n v="9.4103669551637639E-2"/>
    <n v="0.9017832948112452"/>
    <n v="0.29759918911963334"/>
    <n v="-30.241643294942911"/>
    <n v="-69.215170951122161"/>
    <n v="-68.428526674943214"/>
    <n v="-53.963366050775264"/>
    <n v="-7.5621565709539911E-3"/>
    <n v="-5.5004025551719862E-3"/>
    <n v="-2.71290775980862E-2"/>
    <n v="0"/>
    <n v="0"/>
    <n v="0"/>
    <n v="0"/>
    <n v="0"/>
    <n v="0"/>
    <n v="0"/>
  </r>
  <r>
    <x v="27"/>
    <x v="3"/>
    <s v="44589_4"/>
    <n v="92.349670709371651"/>
    <n v="249.28545818001467"/>
    <n v="228.43555845940767"/>
    <n v="169.50621084489401"/>
    <n v="9.0011266217222594E-2"/>
    <n v="0.85850887427216194"/>
    <n v="0.28566768725650593"/>
    <n v="-29.765384410723591"/>
    <n v="-69.541312192427242"/>
    <n v="-68.409150311002634"/>
    <n v="-53.613019352431081"/>
    <n v="-8.3928165865970843E-3"/>
    <n v="-9.8987219333207272E-3"/>
    <n v="-2.9470471241990238E-2"/>
    <n v="0"/>
    <n v="0"/>
    <n v="0"/>
    <n v="0"/>
    <n v="0"/>
    <n v="0"/>
    <n v="0"/>
  </r>
  <r>
    <x v="27"/>
    <x v="4"/>
    <s v="44589_5"/>
    <n v="89.882984382512973"/>
    <n v="241.74889810585424"/>
    <n v="220.74419443603037"/>
    <n v="164.54911893558244"/>
    <n v="8.7617762277622566E-2"/>
    <n v="0.82583965772426648"/>
    <n v="0.27798220830116432"/>
    <n v="-30.0144283645431"/>
    <n v="-70.431343599073472"/>
    <n v="-69.304711474036196"/>
    <n v="-54.153599366370401"/>
    <n v="-7.9202852048327749E-3"/>
    <n v="-1.6149730707370139E-2"/>
    <n v="-2.8231834937653209E-2"/>
    <n v="0"/>
    <n v="0"/>
    <n v="0"/>
    <n v="0"/>
    <n v="0"/>
    <n v="0"/>
    <n v="0"/>
  </r>
  <r>
    <x v="27"/>
    <x v="5"/>
    <s v="44589_6"/>
    <n v="89.526810648591507"/>
    <n v="241.40215215558197"/>
    <n v="220.9739556022767"/>
    <n v="164.45297895602266"/>
    <n v="8.6706019754414512E-2"/>
    <n v="0.80141149552253255"/>
    <n v="0.27520205514710167"/>
    <n v="-30.828417644430019"/>
    <n v="-72.978540520007911"/>
    <n v="-71.591896992482759"/>
    <n v="-55.665161003558097"/>
    <n v="-9.3220947583030882E-3"/>
    <n v="-3.924139572060998E-2"/>
    <n v="-3.2391107729673289E-2"/>
    <n v="0"/>
    <n v="0"/>
    <n v="0"/>
    <n v="0"/>
    <n v="0"/>
    <n v="0"/>
    <n v="0"/>
  </r>
  <r>
    <x v="27"/>
    <x v="6"/>
    <s v="44589_7"/>
    <n v="92.398480898762259"/>
    <n v="250.65256572733747"/>
    <n v="230.28327299440002"/>
    <n v="170.36666816593313"/>
    <n v="9.0189992510969957E-2"/>
    <n v="0.83678690341311901"/>
    <n v="0.28533998145687711"/>
    <n v="-33.172126375447661"/>
    <n v="-75.755085904474825"/>
    <n v="-73.932432721184753"/>
    <n v="-59.288393688007758"/>
    <n v="-8.5882600227913733E-3"/>
    <n v="-3.9791534373198892E-2"/>
    <n v="-3.0521909687824863E-2"/>
    <n v="0"/>
    <n v="0"/>
    <n v="0"/>
    <n v="0"/>
    <n v="0"/>
    <n v="0"/>
    <n v="0"/>
  </r>
  <r>
    <x v="27"/>
    <x v="7"/>
    <s v="44589_8"/>
    <n v="99.75790223432368"/>
    <n v="266.60294243350432"/>
    <n v="241.82928137556581"/>
    <n v="181.23906564588248"/>
    <n v="8.1459138321454558E-2"/>
    <n v="0.87711177701983545"/>
    <n v="0.26141119331648022"/>
    <n v="-31.39300626200836"/>
    <n v="-70.611906783289356"/>
    <n v="-71.853136662745101"/>
    <n v="-56.708082005784817"/>
    <n v="-7.8299724533857293E-3"/>
    <n v="-1.2321215671722322E-2"/>
    <n v="-2.8449677006137802E-2"/>
    <n v="0"/>
    <n v="0"/>
    <n v="0"/>
    <n v="0"/>
    <n v="0"/>
    <n v="0"/>
    <n v="0"/>
  </r>
  <r>
    <x v="27"/>
    <x v="8"/>
    <s v="44589_9"/>
    <n v="117.86027748844461"/>
    <n v="316.53554466515743"/>
    <n v="284.02500237704641"/>
    <n v="213.50373858551487"/>
    <n v="0.10979818056871463"/>
    <n v="1.1932597267727183"/>
    <n v="0.34454307748608326"/>
    <n v="-24.974047532660929"/>
    <n v="-52.677202988206872"/>
    <n v="-56.651439337678092"/>
    <n v="-46.816790342368108"/>
    <n v="2.6912034137828916E-2"/>
    <n v="0.19323903018832944"/>
    <n v="7.1612627842799995E-2"/>
    <n v="0"/>
    <n v="0"/>
    <n v="0"/>
    <n v="0"/>
    <n v="4.0792902524396303E-2"/>
    <n v="0"/>
    <n v="2.2272949690570015E-2"/>
  </r>
  <r>
    <x v="27"/>
    <x v="9"/>
    <s v="44589_10"/>
    <n v="133.97448445785835"/>
    <n v="359.50138420475821"/>
    <n v="323.36019474021361"/>
    <n v="244.00059624073936"/>
    <n v="0.12667383485812747"/>
    <n v="1.3520214518798059"/>
    <n v="0.39404199757432151"/>
    <n v="-16.485911485693784"/>
    <n v="-32.39179200291602"/>
    <n v="-38.768571625056921"/>
    <n v="-34.119525472633143"/>
    <n v="5.5367312997300966E-2"/>
    <n v="0.36264011396342433"/>
    <n v="0.15395928323530358"/>
    <n v="0"/>
    <n v="0"/>
    <n v="0"/>
    <n v="0"/>
    <n v="0.36190132856388357"/>
    <n v="0.75974647888993385"/>
    <n v="0.85476720994129041"/>
  </r>
  <r>
    <x v="27"/>
    <x v="10"/>
    <s v="44589_11"/>
    <n v="145.61067109509986"/>
    <n v="388.17430056808467"/>
    <n v="347.64746873795127"/>
    <n v="265.42193308082886"/>
    <n v="0.12885812297476026"/>
    <n v="1.4339804194599268"/>
    <n v="0.40112904554718515"/>
    <n v="-13.631528291338547"/>
    <n v="-23.807854741410665"/>
    <n v="-31.370010241250633"/>
    <n v="-28.327574826882362"/>
    <n v="5.7915379907652879E-2"/>
    <n v="0.40563699685637578"/>
    <n v="0.16146844642876487"/>
    <n v="0"/>
    <n v="0"/>
    <n v="0"/>
    <n v="0"/>
    <n v="0.39177424669612426"/>
    <n v="0.97889260008768386"/>
    <n v="0.94044619118190198"/>
  </r>
  <r>
    <x v="27"/>
    <x v="11"/>
    <s v="44589_12"/>
    <n v="153.91012183047908"/>
    <n v="407.49721362511895"/>
    <n v="363.90182283152592"/>
    <n v="280.1427290604467"/>
    <n v="0.12783171505853749"/>
    <n v="1.4817519632559066"/>
    <n v="0.39797178320897469"/>
    <n v="-8.3407511759186175"/>
    <n v="-15.219725223330824"/>
    <n v="-24.972993411324911"/>
    <n v="-20.807161977548049"/>
    <n v="5.7204604584287069E-2"/>
    <n v="0.41906354663607842"/>
    <n v="0.15929566137066378"/>
    <n v="0"/>
    <n v="0"/>
    <n v="0"/>
    <n v="0"/>
    <n v="0.38495367956339477"/>
    <n v="1.0107882493735971"/>
    <n v="0.91966736071226385"/>
  </r>
  <r>
    <x v="27"/>
    <x v="12"/>
    <s v="44589_13"/>
    <n v="161.06754258854764"/>
    <n v="424.15250443611825"/>
    <n v="379.77594800625201"/>
    <n v="293.78228309017845"/>
    <n v="0.12488484719121451"/>
    <n v="1.4930316180272007"/>
    <n v="0.3898972040305318"/>
    <n v="-6.9909773647276019"/>
    <n v="-13.668190883541008"/>
    <n v="-22.662170356539701"/>
    <n v="-18.065436451504397"/>
    <n v="4.6315518616794678E-2"/>
    <n v="0.37309259877507039"/>
    <n v="0.12798219326998439"/>
    <n v="0"/>
    <n v="0"/>
    <n v="0"/>
    <n v="0"/>
    <n v="0.23413180469367398"/>
    <n v="0.6135434485722443"/>
    <n v="0.48450361848610324"/>
  </r>
  <r>
    <x v="27"/>
    <x v="13"/>
    <s v="44589_14"/>
    <n v="167.24274140302197"/>
    <n v="440.09660209109012"/>
    <n v="396.82451144712411"/>
    <n v="306.80934511971168"/>
    <n v="0.12276688121671717"/>
    <n v="1.4834703018880113"/>
    <n v="0.38393972883287486"/>
    <n v="-7.7136590934256724"/>
    <n v="-14.730312864182597"/>
    <n v="-22.354615040984012"/>
    <n v="-18.431420430428979"/>
    <n v="3.8507201375227701E-2"/>
    <n v="0.31475320604157431"/>
    <n v="0.10547690762799096"/>
    <n v="0"/>
    <n v="0"/>
    <n v="0"/>
    <n v="0"/>
    <n v="0.12599837619368251"/>
    <n v="0.14875318283413771"/>
    <n v="0.23631097885248342"/>
  </r>
  <r>
    <x v="27"/>
    <x v="14"/>
    <s v="44589_15"/>
    <n v="169.49326571706644"/>
    <n v="451.43577480126356"/>
    <n v="408.53883727074157"/>
    <n v="311.55509170571241"/>
    <n v="0.12130024433855432"/>
    <n v="1.5005477885553178"/>
    <n v="0.38021521308375461"/>
    <n v="-6.2014630530456678"/>
    <n v="-5.7064326242867942"/>
    <n v="-13.176577968703398"/>
    <n v="-14.738304458343055"/>
    <n v="3.8415260736582121E-2"/>
    <n v="0.33448829632048749"/>
    <n v="0.10559089068038273"/>
    <n v="0"/>
    <n v="0"/>
    <n v="0"/>
    <n v="0"/>
    <n v="0.12995259129782188"/>
    <n v="0.28317766992582483"/>
    <n v="0.24338562450013509"/>
  </r>
  <r>
    <x v="27"/>
    <x v="15"/>
    <s v="44589_16"/>
    <n v="169.87339521285804"/>
    <n v="454.63237945538384"/>
    <n v="409.66867734419833"/>
    <n v="312.19312505307909"/>
    <n v="0.12850250903199781"/>
    <n v="1.5597278231124116"/>
    <n v="0.4014746925446343"/>
    <n v="-4.2361412494558417"/>
    <n v="0.38753606387600481"/>
    <n v="-8.0413088409197222"/>
    <n v="-11.115993397771689"/>
    <n v="4.2300325466871291E-2"/>
    <n v="0.3715570352199678"/>
    <n v="0.11713489145060584"/>
    <n v="0"/>
    <n v="0"/>
    <n v="0"/>
    <n v="0"/>
    <n v="0.16146117982551417"/>
    <n v="0.49101968331148765"/>
    <n v="0.30345069238060962"/>
  </r>
  <r>
    <x v="27"/>
    <x v="16"/>
    <s v="44589_17"/>
    <n v="168.00043838170902"/>
    <n v="450.19525081033356"/>
    <n v="405.17438269366994"/>
    <n v="308.64910030017512"/>
    <n v="0.11579625496429519"/>
    <n v="1.4862273839464266"/>
    <n v="0.36534582436626317"/>
    <n v="-5.6461760276307631"/>
    <n v="-4.0696609398445371"/>
    <n v="-11.918789882148005"/>
    <n v="-13.453627820382975"/>
    <n v="2.5823773627638429E-2"/>
    <n v="0.29686493087572507"/>
    <n v="6.9905592277704862E-2"/>
    <n v="0"/>
    <n v="0"/>
    <n v="0"/>
    <n v="0"/>
    <n v="2.1947672942677847E-2"/>
    <n v="0"/>
    <n v="0"/>
  </r>
  <r>
    <x v="27"/>
    <x v="17"/>
    <s v="44589_18"/>
    <n v="161.91355344656165"/>
    <n v="429.05686561269482"/>
    <n v="388.05511648298341"/>
    <n v="297.27553733966926"/>
    <n v="0.10954098633908146"/>
    <n v="1.3684197936266669"/>
    <n v="0.34687247201766258"/>
    <n v="-8.9768056981484374"/>
    <n v="-16.016035891384945"/>
    <n v="-22.412476873773052"/>
    <n v="-19.649197326752343"/>
    <n v="1.8686979530773421E-2"/>
    <n v="0.22007362418958457"/>
    <n v="4.8876572972406371E-2"/>
    <n v="0"/>
    <n v="0"/>
    <n v="0"/>
    <n v="0"/>
    <n v="0"/>
    <n v="0"/>
    <n v="0"/>
  </r>
  <r>
    <x v="27"/>
    <x v="18"/>
    <s v="44589_19"/>
    <n v="151.47405276748302"/>
    <n v="400.68504946611966"/>
    <n v="366.01487776553842"/>
    <n v="279.80307175649119"/>
    <n v="0.10906798542070907"/>
    <n v="1.2318709868314737"/>
    <n v="0.34638825404347856"/>
    <n v="-13.81508708180686"/>
    <n v="-29.152467508532585"/>
    <n v="-34.027155176776418"/>
    <n v="-27.252556843638239"/>
    <n v="1.6657692735834138E-2"/>
    <n v="0.16848998669528042"/>
    <n v="4.3170257318750474E-2"/>
    <n v="0"/>
    <n v="0"/>
    <n v="0"/>
    <n v="0"/>
    <n v="0"/>
    <n v="0"/>
    <n v="0"/>
  </r>
  <r>
    <x v="27"/>
    <x v="19"/>
    <s v="44589_20"/>
    <n v="142.59550082086628"/>
    <n v="383.9697619322049"/>
    <n v="355.08663185720826"/>
    <n v="266.52370985341992"/>
    <n v="0.10598092315576729"/>
    <n v="1.1713690345961674"/>
    <n v="0.33790629848891052"/>
    <n v="-18.989837408443229"/>
    <n v="-37.613411098989921"/>
    <n v="-40.782885741102632"/>
    <n v="-33.096240967500371"/>
    <n v="6.7206268708914505E-3"/>
    <n v="0.11372920102309605"/>
    <n v="1.4273940466774052E-2"/>
    <n v="0"/>
    <n v="0"/>
    <n v="0"/>
    <n v="0"/>
    <n v="0"/>
    <n v="0"/>
    <n v="0"/>
  </r>
  <r>
    <x v="27"/>
    <x v="20"/>
    <s v="44589_21"/>
    <n v="137.65331045716601"/>
    <n v="376.65528073288743"/>
    <n v="352.13318219998251"/>
    <n v="258.54323818315441"/>
    <n v="0.10442420884788235"/>
    <n v="1.1476863829690171"/>
    <n v="0.33344916378377787"/>
    <n v="-24.245708155491521"/>
    <n v="-47.58049418253642"/>
    <n v="-49.346724832051883"/>
    <n v="-40.815277449024961"/>
    <n v="-1.5712686645610531E-3"/>
    <n v="6.9149536163291142E-2"/>
    <n v="-9.8287497286112281E-3"/>
    <n v="0"/>
    <n v="0"/>
    <n v="0"/>
    <n v="0"/>
    <n v="0"/>
    <n v="0"/>
    <n v="0"/>
  </r>
  <r>
    <x v="27"/>
    <x v="21"/>
    <s v="44589_22"/>
    <n v="157.33183950705057"/>
    <n v="402.82015088067806"/>
    <n v="381.21599465104282"/>
    <n v="276.53616385595814"/>
    <n v="0.1254734476680614"/>
    <n v="1.2825564742100095"/>
    <n v="0.39389767493301342"/>
    <n v="-25.854721566433788"/>
    <n v="-51.518753181969032"/>
    <n v="-50.721981873784429"/>
    <n v="-43.881838683251722"/>
    <n v="-4.8103999364204021E-3"/>
    <n v="3.6061601114940424E-2"/>
    <n v="-1.974085145269517E-2"/>
    <n v="0"/>
    <n v="0"/>
    <n v="0"/>
    <n v="0"/>
    <n v="0"/>
    <n v="0"/>
    <n v="0"/>
  </r>
  <r>
    <x v="27"/>
    <x v="22"/>
    <s v="44589_23"/>
    <n v="158.93172870798901"/>
    <n v="382.35448593206536"/>
    <n v="364.87579475660971"/>
    <n v="263.57488643471874"/>
    <n v="0.12324450794697644"/>
    <n v="1.1724338742170375"/>
    <n v="0.38670891702123245"/>
    <n v="-30.57174832229537"/>
    <n v="-56.733557945980159"/>
    <n v="-56.257707295468116"/>
    <n v="-49.031006498270614"/>
    <n v="-6.3527886225854474E-3"/>
    <n v="4.0775452791202274E-2"/>
    <n v="-2.3978362503185878E-2"/>
    <n v="0"/>
    <n v="0"/>
    <n v="0"/>
    <n v="0"/>
    <n v="0"/>
    <n v="0"/>
    <n v="0"/>
  </r>
  <r>
    <x v="27"/>
    <x v="23"/>
    <s v="44589_24"/>
    <n v="139.66849148541908"/>
    <n v="352.26124673892878"/>
    <n v="336.83255068540052"/>
    <n v="243.3172236382805"/>
    <n v="0.1128827388617385"/>
    <n v="1.0570913055287348"/>
    <n v="0.35587689245750775"/>
    <n v="-30.452656042648542"/>
    <n v="-64.989516416276501"/>
    <n v="-63.138078059763366"/>
    <n v="-53.895717892803788"/>
    <n v="-9.3716601554793885E-3"/>
    <n v="-1.0751525637512423E-2"/>
    <n v="-3.2967391355969523E-2"/>
    <n v="0"/>
    <n v="0"/>
    <n v="0"/>
    <n v="0"/>
    <n v="0"/>
    <n v="0"/>
    <n v="0"/>
  </r>
  <r>
    <x v="28"/>
    <x v="0"/>
    <s v="44590_1"/>
    <n v="123.66588203375753"/>
    <n v="318.3264810174698"/>
    <n v="301.47994849151632"/>
    <n v="219.50112104473888"/>
    <n v="0.10121573486059321"/>
    <n v="0.94291010037904632"/>
    <n v="0.32076219701359637"/>
    <n v="-31.503809091263236"/>
    <n v="-68.121812871102463"/>
    <n v="-65.858448119948491"/>
    <n v="-56.152363647221662"/>
    <n v="-1.0758524930997392E-2"/>
    <n v="-3.644651887499125E-2"/>
    <n v="-3.6898703358753358E-2"/>
    <n v="0"/>
    <n v="0"/>
    <n v="0"/>
    <n v="0"/>
    <n v="0"/>
    <n v="0"/>
    <n v="0"/>
  </r>
  <r>
    <x v="28"/>
    <x v="1"/>
    <s v="44590_2"/>
    <n v="112.14912160851885"/>
    <n v="285.84212118507105"/>
    <n v="268.31390270566231"/>
    <n v="197.4129262934415"/>
    <n v="9.3735321343266259E-2"/>
    <n v="0.85944862619747142"/>
    <n v="0.29730094733667334"/>
    <n v="-29.601901569137873"/>
    <n v="-66.870464483032194"/>
    <n v="-65.174878262061341"/>
    <n v="-52.994258272675268"/>
    <n v="-1.0528810158128971E-2"/>
    <n v="-4.1312219662488901E-2"/>
    <n v="-3.6137554505663617E-2"/>
    <n v="0"/>
    <n v="0"/>
    <n v="0"/>
    <n v="0"/>
    <n v="0"/>
    <n v="0"/>
    <n v="0"/>
  </r>
  <r>
    <x v="28"/>
    <x v="2"/>
    <s v="44590_3"/>
    <n v="103.53870981374364"/>
    <n v="261.92778810605239"/>
    <n v="243.54040615129537"/>
    <n v="180.53678960720893"/>
    <n v="9.1283490380975704E-2"/>
    <n v="0.79986214959532087"/>
    <n v="0.28943992237163629"/>
    <n v="-29.549987425824426"/>
    <n v="-67.649519036767273"/>
    <n v="-65.188607533273071"/>
    <n v="-52.711290134255762"/>
    <n v="-1.0408635532198202E-2"/>
    <n v="-4.913907117795889E-2"/>
    <n v="-3.5753663887448703E-2"/>
    <n v="0"/>
    <n v="0"/>
    <n v="0"/>
    <n v="0"/>
    <n v="0"/>
    <n v="0"/>
    <n v="0"/>
  </r>
  <r>
    <x v="28"/>
    <x v="3"/>
    <s v="44590_4"/>
    <n v="97.780525989061317"/>
    <n v="246.60110205005628"/>
    <n v="228.53841064316788"/>
    <n v="169.95636408015471"/>
    <n v="8.8735345786062791E-2"/>
    <n v="0.77460770541348145"/>
    <n v="0.28158531782050866"/>
    <n v="-28.699692951507693"/>
    <n v="-68.200403798976893"/>
    <n v="-66.230995159676041"/>
    <n v="-52.94210837133074"/>
    <n v="-1.0749812379222139E-2"/>
    <n v="-4.7745500227203183E-2"/>
    <n v="-3.6784867906929961E-2"/>
    <n v="0"/>
    <n v="0"/>
    <n v="0"/>
    <n v="0"/>
    <n v="0"/>
    <n v="0"/>
    <n v="0"/>
  </r>
  <r>
    <x v="28"/>
    <x v="4"/>
    <s v="44590_5"/>
    <n v="95.043106301357341"/>
    <n v="238.48968732247073"/>
    <n v="220.48123061201269"/>
    <n v="164.44122845963958"/>
    <n v="8.8580906518170438E-2"/>
    <n v="0.77085565352575069"/>
    <n v="0.28084425968664906"/>
    <n v="-29.165587623944226"/>
    <n v="-69.877860433356076"/>
    <n v="-67.732480654266467"/>
    <n v="-53.97351625286398"/>
    <n v="-9.9627824511589313E-3"/>
    <n v="-4.2992581696808814E-2"/>
    <n v="-3.4574150682482443E-2"/>
    <n v="0"/>
    <n v="0"/>
    <n v="0"/>
    <n v="0"/>
    <n v="0"/>
    <n v="0"/>
    <n v="0"/>
  </r>
  <r>
    <x v="28"/>
    <x v="5"/>
    <s v="44590_6"/>
    <n v="93.442339230954246"/>
    <n v="234.8331354302654"/>
    <n v="216.09944299110498"/>
    <n v="161.68131117019871"/>
    <n v="8.6850269107251216E-2"/>
    <n v="0.76366774276507832"/>
    <n v="0.27541168785232339"/>
    <n v="-29.359822005672189"/>
    <n v="-70.979953787670354"/>
    <n v="-69.208669490387763"/>
    <n v="-54.356968332227936"/>
    <n v="-1.0443134445230286E-2"/>
    <n v="-4.6564467327774764E-2"/>
    <n v="-3.6206036028355745E-2"/>
    <n v="0"/>
    <n v="0"/>
    <n v="0"/>
    <n v="0"/>
    <n v="0"/>
    <n v="0"/>
    <n v="0"/>
  </r>
  <r>
    <x v="28"/>
    <x v="6"/>
    <s v="44590_7"/>
    <n v="93.456104905631292"/>
    <n v="233.43809024720284"/>
    <n v="214.49511299705804"/>
    <n v="161.41376174817475"/>
    <n v="8.8439579013083539E-2"/>
    <n v="0.79110151421730968"/>
    <n v="0.2799732165563189"/>
    <n v="-29.527600433121975"/>
    <n v="-72.594328722334197"/>
    <n v="-71.39078693444992"/>
    <n v="-54.799451243962984"/>
    <n v="-9.5018787395304734E-3"/>
    <n v="-4.0401941612650177E-2"/>
    <n v="-3.3366508244230847E-2"/>
    <n v="0"/>
    <n v="0"/>
    <n v="0"/>
    <n v="0"/>
    <n v="0"/>
    <n v="0"/>
    <n v="0"/>
  </r>
  <r>
    <x v="28"/>
    <x v="7"/>
    <s v="44590_8"/>
    <n v="90.376215473306175"/>
    <n v="224.75505778603346"/>
    <n v="205.35196564819395"/>
    <n v="155.08033268679199"/>
    <n v="7.916366443046613E-2"/>
    <n v="0.76974249444603238"/>
    <n v="0.25409586604011691"/>
    <n v="-29.039425446814036"/>
    <n v="-72.160670301770992"/>
    <n v="-73.268364809114345"/>
    <n v="-54.565993002992826"/>
    <n v="-6.3760171214158274E-3"/>
    <n v="-2.7687912630308533E-2"/>
    <n v="-2.4034422917429719E-2"/>
    <n v="0"/>
    <n v="0"/>
    <n v="0"/>
    <n v="0"/>
    <n v="0"/>
    <n v="0"/>
    <n v="0"/>
  </r>
  <r>
    <x v="28"/>
    <x v="8"/>
    <s v="44590_9"/>
    <n v="100.07272865387333"/>
    <n v="251.15516520900337"/>
    <n v="229.7831834451267"/>
    <n v="172.99040676702131"/>
    <n v="8.4823323795528219E-2"/>
    <n v="0.93329568537596053"/>
    <n v="0.27194820088290567"/>
    <n v="-26.839485979762348"/>
    <n v="-67.836028428975069"/>
    <n v="-69.302685596910052"/>
    <n v="-51.710513616353751"/>
    <n v="4.572196193951622E-4"/>
    <n v="3.027655441428433E-2"/>
    <n v="-4.5329866107405355E-3"/>
    <n v="0"/>
    <n v="0"/>
    <n v="0"/>
    <n v="0"/>
    <n v="0"/>
    <n v="0"/>
    <n v="0"/>
  </r>
  <r>
    <x v="28"/>
    <x v="9"/>
    <s v="44590_10"/>
    <n v="113.44509491440009"/>
    <n v="288.56249556084828"/>
    <n v="264.08304247267876"/>
    <n v="198.99765924723374"/>
    <n v="9.7321346894172683E-2"/>
    <n v="1.0682447936486053"/>
    <n v="0.30939001963719842"/>
    <n v="-20.951889322891702"/>
    <n v="-54.283180084782302"/>
    <n v="-57.286741981300104"/>
    <n v="-43.399467208792835"/>
    <n v="1.5541883679507691E-2"/>
    <n v="0.13952748812329588"/>
    <n v="3.8962796632912529E-2"/>
    <n v="0"/>
    <n v="0"/>
    <n v="0"/>
    <n v="0"/>
    <n v="0"/>
    <n v="0"/>
    <n v="0"/>
  </r>
  <r>
    <x v="28"/>
    <x v="10"/>
    <s v="44590_11"/>
    <n v="125.3977221831734"/>
    <n v="317.76591080295776"/>
    <n v="292.26184290024645"/>
    <n v="221.27428293296336"/>
    <n v="9.7600909400493124E-2"/>
    <n v="1.1210153803946448"/>
    <n v="0.31092779213075811"/>
    <n v="-17.032594774987761"/>
    <n v="-45.91122274225723"/>
    <n v="-49.143481384961817"/>
    <n v="-37.234843187316308"/>
    <n v="2.0358869781872194E-2"/>
    <n v="0.17928762182682664"/>
    <n v="5.3352056168185724E-2"/>
    <n v="0"/>
    <n v="0"/>
    <n v="0"/>
    <n v="0"/>
    <n v="6.9082722469088692E-3"/>
    <n v="0"/>
    <n v="0"/>
  </r>
  <r>
    <x v="28"/>
    <x v="11"/>
    <s v="44590_12"/>
    <n v="134.6689439821412"/>
    <n v="337.97092785312282"/>
    <n v="310.76476239440132"/>
    <n v="236.98117323852028"/>
    <n v="0.10352533413413684"/>
    <n v="1.1729064302059908"/>
    <n v="0.32855705252368739"/>
    <n v="-14.158547449899622"/>
    <n v="-40.402505143230918"/>
    <n v="-44.355603455954139"/>
    <n v="-33.177903582858178"/>
    <n v="2.2786470142512297E-2"/>
    <n v="0.19099972259519746"/>
    <n v="6.0117047228089672E-2"/>
    <n v="0"/>
    <n v="0"/>
    <n v="0"/>
    <n v="0"/>
    <n v="1.7144519111296757E-2"/>
    <n v="0"/>
    <n v="0"/>
  </r>
  <r>
    <x v="28"/>
    <x v="12"/>
    <s v="44590_13"/>
    <n v="141.48375024284715"/>
    <n v="356.24100730591783"/>
    <n v="328.22895341250512"/>
    <n v="250.47431384205407"/>
    <n v="0.10146142864904939"/>
    <n v="1.1848723598442741"/>
    <n v="0.3228091065883637"/>
    <n v="-12.062332981117567"/>
    <n v="-35.054217612763409"/>
    <n v="-38.577595356315548"/>
    <n v="-28.903671614392035"/>
    <n v="1.5931090899850467E-2"/>
    <n v="0.16296813379617522"/>
    <n v="4.0437279114500575E-2"/>
    <n v="0"/>
    <n v="0"/>
    <n v="0"/>
    <n v="0"/>
    <n v="0"/>
    <n v="0"/>
    <n v="0"/>
  </r>
  <r>
    <x v="28"/>
    <x v="13"/>
    <s v="44590_14"/>
    <n v="147.4779727704103"/>
    <n v="370.13672087954188"/>
    <n v="343.75079066505674"/>
    <n v="263.08445404130896"/>
    <n v="0.10398065696347619"/>
    <n v="1.1778262386927403"/>
    <n v="0.330203663501556"/>
    <n v="-10.73608648589838"/>
    <n v="-32.625184933544503"/>
    <n v="-35.780476883026452"/>
    <n v="-26.127994224624672"/>
    <n v="1.8704824910006343E-2"/>
    <n v="0.1569384588025475"/>
    <n v="4.879031394309212E-2"/>
    <n v="0"/>
    <n v="0"/>
    <n v="0"/>
    <n v="0"/>
    <n v="0"/>
    <n v="0"/>
    <n v="0"/>
  </r>
  <r>
    <x v="28"/>
    <x v="14"/>
    <s v="44590_15"/>
    <n v="148.61005756098857"/>
    <n v="373.70948121272869"/>
    <n v="347.73673487238472"/>
    <n v="265.59164053231962"/>
    <n v="0.10438938220291072"/>
    <n v="1.183595843213592"/>
    <n v="0.33166782336626977"/>
    <n v="-9.3244995387025256"/>
    <n v="-29.222469376745554"/>
    <n v="-33.248534872415988"/>
    <n v="-23.836387820566554"/>
    <n v="2.2686062767468151E-2"/>
    <n v="0.18518962417435558"/>
    <n v="6.0539100115191674E-2"/>
    <n v="0"/>
    <n v="0"/>
    <n v="0"/>
    <n v="0"/>
    <n v="1.4894030774560045E-2"/>
    <n v="0"/>
    <n v="0"/>
  </r>
  <r>
    <x v="28"/>
    <x v="15"/>
    <s v="44590_16"/>
    <n v="145.15734120651464"/>
    <n v="365.80779876099297"/>
    <n v="340.72042411428623"/>
    <n v="258.748651207004"/>
    <n v="0.10187691649113827"/>
    <n v="1.1601735216276818"/>
    <n v="0.32409515271135592"/>
    <n v="-10.396881947705358"/>
    <n v="-31.957166367105931"/>
    <n v="-35.103043561050512"/>
    <n v="-25.702908139620192"/>
    <n v="2.1081219156890242E-2"/>
    <n v="0.1769047745741848"/>
    <n v="5.6121832990869647E-2"/>
    <n v="0"/>
    <n v="0"/>
    <n v="0"/>
    <n v="0"/>
    <n v="5.8139699678037325E-3"/>
    <n v="0"/>
    <n v="0"/>
  </r>
  <r>
    <x v="28"/>
    <x v="16"/>
    <s v="44590_17"/>
    <n v="140.81862910667664"/>
    <n v="355.74723352289425"/>
    <n v="330.8757041995446"/>
    <n v="250.8449197859494"/>
    <n v="9.7617697645120599E-2"/>
    <n v="1.1322560895718878"/>
    <n v="0.31185540110684551"/>
    <n v="-10.766711506649516"/>
    <n v="-33.047697124679232"/>
    <n v="-35.4765192512019"/>
    <n v="-26.152190407482646"/>
    <n v="1.8363780387696708E-2"/>
    <n v="0.16053106662806987"/>
    <n v="4.8064279806737636E-2"/>
    <n v="0"/>
    <n v="0"/>
    <n v="0"/>
    <n v="0"/>
    <n v="0"/>
    <n v="0"/>
    <n v="0"/>
  </r>
  <r>
    <x v="28"/>
    <x v="17"/>
    <s v="44590_18"/>
    <n v="137.82955873644991"/>
    <n v="347.90903323999714"/>
    <n v="323.35621684866237"/>
    <n v="244.96290792421266"/>
    <n v="9.8761340148582386E-2"/>
    <n v="1.0944042901828057"/>
    <n v="0.31566284470594552"/>
    <n v="-12.046322627395604"/>
    <n v="-36.550915570247334"/>
    <n v="-38.853744913004803"/>
    <n v="-28.355879513848517"/>
    <n v="1.7743966515512345E-2"/>
    <n v="0.14198738286394827"/>
    <n v="4.6130140236903469E-2"/>
    <n v="0"/>
    <n v="0"/>
    <n v="0"/>
    <n v="0"/>
    <n v="0"/>
    <n v="0"/>
    <n v="0"/>
  </r>
  <r>
    <x v="28"/>
    <x v="18"/>
    <s v="44590_19"/>
    <n v="134.50148813241739"/>
    <n v="338.09658308057692"/>
    <n v="316.9992771075369"/>
    <n v="238.98426434159265"/>
    <n v="9.9105151296274091E-2"/>
    <n v="1.0158810080034943"/>
    <n v="0.31690527192227563"/>
    <n v="-14.341325449197448"/>
    <n v="-41.993146536306256"/>
    <n v="-43.39533005985799"/>
    <n v="-31.508835330578346"/>
    <n v="1.5907215361237393E-2"/>
    <n v="0.11512448264662452"/>
    <n v="4.086205574455376E-2"/>
    <n v="0"/>
    <n v="0"/>
    <n v="0"/>
    <n v="0"/>
    <n v="0"/>
    <n v="0"/>
    <n v="0"/>
  </r>
  <r>
    <x v="28"/>
    <x v="19"/>
    <s v="44590_20"/>
    <n v="132.69222726334468"/>
    <n v="333.20593535703318"/>
    <n v="314.38559825907862"/>
    <n v="235.06787164906228"/>
    <n v="9.6662894973677194E-2"/>
    <n v="0.96651491301890058"/>
    <n v="0.30991138842904709"/>
    <n v="-16.777918072624853"/>
    <n v="-45.090048097603592"/>
    <n v="-43.884525595850533"/>
    <n v="-33.853800044115502"/>
    <n v="6.9088820226016878E-3"/>
    <n v="7.2709227289715031E-2"/>
    <n v="1.4840178701726922E-2"/>
    <n v="0"/>
    <n v="0"/>
    <n v="0"/>
    <n v="0"/>
    <n v="0"/>
    <n v="0"/>
    <n v="0"/>
  </r>
  <r>
    <x v="28"/>
    <x v="20"/>
    <s v="44590_21"/>
    <n v="133.63686092318795"/>
    <n v="336.17067611641085"/>
    <n v="319.87208777852675"/>
    <n v="236.06487096745821"/>
    <n v="0.10483532629363479"/>
    <n v="0.97828943949642788"/>
    <n v="0.33393660461231311"/>
    <n v="-19.713822020407964"/>
    <n v="-50.919508445614824"/>
    <n v="-49.273088158316099"/>
    <n v="-38.311076788701385"/>
    <n v="-1.3302852930806965E-3"/>
    <n v="2.3474209040140404E-2"/>
    <n v="-9.4438175756681852E-3"/>
    <n v="0"/>
    <n v="0"/>
    <n v="0"/>
    <n v="0"/>
    <n v="0"/>
    <n v="0"/>
    <n v="0"/>
  </r>
  <r>
    <x v="28"/>
    <x v="21"/>
    <s v="44590_22"/>
    <n v="145.6935718655493"/>
    <n v="367.61213003099687"/>
    <n v="352.39431145478716"/>
    <n v="258.98245538349738"/>
    <n v="0.1279922929407559"/>
    <n v="1.1198746982873193"/>
    <n v="0.40054863891943471"/>
    <n v="-21.335693371844076"/>
    <n v="-54.995571382840254"/>
    <n v="-51.389115347207699"/>
    <n v="-41.129459540080575"/>
    <n v="-6.5571563259839904E-3"/>
    <n v="-1.4691380469067702E-2"/>
    <n v="-2.5017780076479073E-2"/>
    <n v="0"/>
    <n v="0"/>
    <n v="0"/>
    <n v="0"/>
    <n v="0"/>
    <n v="0"/>
    <n v="0"/>
  </r>
  <r>
    <x v="28"/>
    <x v="22"/>
    <s v="44590_23"/>
    <n v="140.11677254194305"/>
    <n v="354.06507812770388"/>
    <n v="340.17518687175067"/>
    <n v="249.54898670711665"/>
    <n v="0.12466167872817732"/>
    <n v="1.0798069882183496"/>
    <n v="0.39028973832248059"/>
    <n v="-23.754363484842433"/>
    <n v="-60.405929718996894"/>
    <n v="-56.67855530359072"/>
    <n v="-45.234415416640303"/>
    <n v="-8.6343823093606026E-3"/>
    <n v="-3.1380158531152953E-2"/>
    <n v="-3.0988996666012784E-2"/>
    <n v="0"/>
    <n v="0"/>
    <n v="0"/>
    <n v="0"/>
    <n v="0"/>
    <n v="0"/>
    <n v="0"/>
  </r>
  <r>
    <x v="28"/>
    <x v="23"/>
    <s v="44590_24"/>
    <n v="130.1455966731445"/>
    <n v="329.25249757003581"/>
    <n v="316.48598779596074"/>
    <n v="231.95186397438681"/>
    <n v="0.1144308055333538"/>
    <n v="0.99654717104323254"/>
    <n v="0.35975820025273053"/>
    <n v="-27.093801075031006"/>
    <n v="-68.770975675922401"/>
    <n v="-64.49599449182746"/>
    <n v="-50.722099536775247"/>
    <n v="-1.2050394161354156E-2"/>
    <n v="-6.1718420973574217E-2"/>
    <n v="-4.1174562828940366E-2"/>
    <n v="0"/>
    <n v="0"/>
    <n v="0"/>
    <n v="0"/>
    <n v="0"/>
    <n v="0"/>
    <n v="0"/>
  </r>
  <r>
    <x v="29"/>
    <x v="0"/>
    <s v="44591_1"/>
    <n v="118.74297747204143"/>
    <n v="300.2310849368294"/>
    <n v="285.86767779325794"/>
    <n v="210.75885389854545"/>
    <n v="0.10726413618238291"/>
    <n v="0.92003514916919515"/>
    <n v="0.33808860359444909"/>
    <n v="-22.511193310025075"/>
    <n v="-65.136676520560641"/>
    <n v="-62.582677620550903"/>
    <n v="-44.124383993503706"/>
    <n v="-1.1417546772002516E-2"/>
    <n v="-5.8721790932656233E-2"/>
    <n v="-3.9251387392216168E-2"/>
    <n v="0"/>
    <n v="0"/>
    <n v="0"/>
    <n v="0"/>
    <n v="0"/>
    <n v="0"/>
    <n v="0"/>
  </r>
  <r>
    <x v="29"/>
    <x v="1"/>
    <s v="44591_2"/>
    <n v="108.28015510710765"/>
    <n v="271.2180979552603"/>
    <n v="255.85074435895746"/>
    <n v="190.03849085917824"/>
    <n v="9.8546291184305551E-2"/>
    <n v="0.84129415475712099"/>
    <n v="0.31177692742799384"/>
    <n v="-21.827487618945153"/>
    <n v="-61.827542948751486"/>
    <n v="-58.956918334628178"/>
    <n v="-42.309492258885982"/>
    <n v="-1.0721382096711769E-2"/>
    <n v="-5.3998854673234564E-2"/>
    <n v="-3.7028094070118291E-2"/>
    <n v="0"/>
    <n v="0"/>
    <n v="0"/>
    <n v="0"/>
    <n v="0"/>
    <n v="0"/>
    <n v="0"/>
  </r>
  <r>
    <x v="29"/>
    <x v="2"/>
    <s v="44591_3"/>
    <n v="100.07612531966063"/>
    <n v="247.65945574410617"/>
    <n v="231.61451834156767"/>
    <n v="174.0362624569147"/>
    <n v="9.6206267649087268E-2"/>
    <n v="0.79836969068320318"/>
    <n v="0.30359750901443389"/>
    <n v="-20.392097004695348"/>
    <n v="-57.116159249378626"/>
    <n v="-53.221111817728364"/>
    <n v="-38.530861617077946"/>
    <n v="-9.9803382225108553E-3"/>
    <n v="-5.0089288208551602E-2"/>
    <n v="-3.4907297526635225E-2"/>
    <n v="0"/>
    <n v="0"/>
    <n v="0"/>
    <n v="0"/>
    <n v="0"/>
    <n v="0"/>
    <n v="0"/>
  </r>
  <r>
    <x v="29"/>
    <x v="3"/>
    <s v="44591_4"/>
    <n v="94.384211529779634"/>
    <n v="232.25012131049115"/>
    <n v="216.43878357698657"/>
    <n v="163.51038145627712"/>
    <n v="9.0785689809380662E-2"/>
    <n v="0.7467477593604076"/>
    <n v="0.28757042773396879"/>
    <n v="-18.726164836165285"/>
    <n v="-56.949585472117604"/>
    <n v="-53.320410796322278"/>
    <n v="-36.327224103638741"/>
    <n v="-1.1495831006128434E-2"/>
    <n v="-6.6351576138784035E-2"/>
    <n v="-3.9392086113373664E-2"/>
    <n v="0"/>
    <n v="0"/>
    <n v="0"/>
    <n v="0"/>
    <n v="0"/>
    <n v="0"/>
    <n v="0"/>
  </r>
  <r>
    <x v="29"/>
    <x v="4"/>
    <s v="44591_5"/>
    <n v="91.171490216020018"/>
    <n v="222.57960312359799"/>
    <n v="206.8741401745163"/>
    <n v="157.20043418359529"/>
    <n v="8.7232226393033421E-2"/>
    <n v="0.72818629940863955"/>
    <n v="0.27664760943522915"/>
    <n v="-17.619752232400167"/>
    <n v="-58.549279495504202"/>
    <n v="-55.248617259749274"/>
    <n v="-35.53731631462955"/>
    <n v="-1.2660338117364715E-2"/>
    <n v="-7.272415046725432E-2"/>
    <n v="-4.2884389577378862E-2"/>
    <n v="0"/>
    <n v="0"/>
    <n v="0"/>
    <n v="0"/>
    <n v="0"/>
    <n v="0"/>
    <n v="0"/>
  </r>
  <r>
    <x v="29"/>
    <x v="5"/>
    <s v="44591_6"/>
    <n v="89.650012153081335"/>
    <n v="218.10791174518366"/>
    <n v="201.70888073570993"/>
    <n v="154.05210452981342"/>
    <n v="8.6391831734815169E-2"/>
    <n v="0.7123971931101698"/>
    <n v="0.27380177424689056"/>
    <n v="-17.14588533137329"/>
    <n v="-57.694645486090309"/>
    <n v="-54.324446313683126"/>
    <n v="-34.85782119192811"/>
    <n v="-1.2119359321521892E-2"/>
    <n v="-7.5293199481744719E-2"/>
    <n v="-4.1260120619819436E-2"/>
    <n v="0"/>
    <n v="0"/>
    <n v="0"/>
    <n v="0"/>
    <n v="0"/>
    <n v="0"/>
    <n v="0"/>
  </r>
  <r>
    <x v="29"/>
    <x v="6"/>
    <s v="44591_7"/>
    <n v="89.788916676869576"/>
    <n v="217.31614083801878"/>
    <n v="200.18970295193265"/>
    <n v="153.97747341844374"/>
    <n v="8.7203992188773324E-2"/>
    <n v="0.716678559135833"/>
    <n v="0.2761089024504636"/>
    <n v="-17.08707682375162"/>
    <n v="-57.739434599033466"/>
    <n v="-54.932015121253755"/>
    <n v="-34.755614518172194"/>
    <n v="-1.0029010651454427E-2"/>
    <n v="-6.727358170043933E-2"/>
    <n v="-3.4942365769098038E-2"/>
    <n v="0"/>
    <n v="0"/>
    <n v="0"/>
    <n v="0"/>
    <n v="0"/>
    <n v="0"/>
    <n v="0"/>
  </r>
  <r>
    <x v="29"/>
    <x v="7"/>
    <s v="44591_8"/>
    <n v="84.840854621771243"/>
    <n v="203.34354849696885"/>
    <n v="186.14934172037573"/>
    <n v="144.6411796309059"/>
    <n v="7.6400746983526918E-2"/>
    <n v="0.66630293911856897"/>
    <n v="0.24539065715531863"/>
    <n v="-17.190585037809559"/>
    <n v="-58.758731314277277"/>
    <n v="-57.71852665753984"/>
    <n v="-35.235386582531213"/>
    <n v="-9.7444018755106429E-3"/>
    <n v="-5.6981381700375894E-2"/>
    <n v="-3.4171209089410501E-2"/>
    <n v="0"/>
    <n v="0"/>
    <n v="0"/>
    <n v="0"/>
    <n v="0"/>
    <n v="0"/>
    <n v="0"/>
  </r>
  <r>
    <x v="29"/>
    <x v="8"/>
    <s v="44591_9"/>
    <n v="88.955951716618273"/>
    <n v="217.24954609289514"/>
    <n v="199.56273410929231"/>
    <n v="154.80050167920078"/>
    <n v="8.3249986586435412E-2"/>
    <n v="0.780946766869003"/>
    <n v="0.26628640320380231"/>
    <n v="-16.369668196794091"/>
    <n v="-56.639469834195488"/>
    <n v="-56.116795794850269"/>
    <n v="-33.790169922540002"/>
    <n v="-3.8951245104393078E-3"/>
    <n v="-2.9993015098850016E-2"/>
    <n v="-1.7383632520454807E-2"/>
    <n v="0"/>
    <n v="0"/>
    <n v="0"/>
    <n v="0"/>
    <n v="0"/>
    <n v="0"/>
    <n v="0"/>
  </r>
  <r>
    <x v="29"/>
    <x v="9"/>
    <s v="44591_10"/>
    <n v="100.32651035553162"/>
    <n v="244.66191444626887"/>
    <n v="226.9336854015888"/>
    <n v="174.99961226544485"/>
    <n v="9.2680284317124523E-2"/>
    <n v="0.92308603956330926"/>
    <n v="0.2941877698273177"/>
    <n v="-13.213851738073172"/>
    <n v="-45.65310868441744"/>
    <n v="-43.353977344122981"/>
    <n v="-27.978292348949406"/>
    <n v="5.6873438898971049E-3"/>
    <n v="1.9577631220472413E-2"/>
    <n v="1.0122663808596151E-2"/>
    <n v="0"/>
    <n v="0"/>
    <n v="0"/>
    <n v="0"/>
    <n v="0"/>
    <n v="0"/>
    <n v="0"/>
  </r>
  <r>
    <x v="29"/>
    <x v="10"/>
    <s v="44591_11"/>
    <n v="111.30578263440509"/>
    <n v="275.73138191163036"/>
    <n v="256.28402150594701"/>
    <n v="197.77330210849348"/>
    <n v="0.10556985347081987"/>
    <n v="1.0417669064427455"/>
    <n v="0.33281518400137533"/>
    <n v="-9.4647375649745946"/>
    <n v="-39.523482678895675"/>
    <n v="-37.537317332450733"/>
    <n v="-23.304403368096207"/>
    <n v="2.0447400432248204E-2"/>
    <n v="0.10700067646163577"/>
    <n v="5.2754071339907588E-2"/>
    <n v="0"/>
    <n v="0"/>
    <n v="0"/>
    <n v="0"/>
    <n v="0"/>
    <n v="0"/>
    <n v="0"/>
  </r>
  <r>
    <x v="29"/>
    <x v="11"/>
    <s v="44591_12"/>
    <n v="120.03991137730935"/>
    <n v="298.93994358698791"/>
    <n v="279.38233983468638"/>
    <n v="215.39963331421433"/>
    <n v="0.10699330400528338"/>
    <n v="1.0874272741219402"/>
    <n v="0.33712310479377011"/>
    <n v="-5.2736819356376277"/>
    <n v="-30.401558061575983"/>
    <n v="-28.181170584041492"/>
    <n v="-16.042560217533541"/>
    <n v="2.2474661952881614E-2"/>
    <n v="0.1363550356990422"/>
    <n v="5.8724999713641368E-2"/>
    <n v="0"/>
    <n v="0"/>
    <n v="0"/>
    <n v="0"/>
    <n v="8.8630214875819856E-3"/>
    <n v="0"/>
    <n v="0"/>
  </r>
  <r>
    <x v="29"/>
    <x v="12"/>
    <s v="44591_13"/>
    <n v="127.61319662698723"/>
    <n v="319.25993645119814"/>
    <n v="299.3420440019936"/>
    <n v="229.50768649777888"/>
    <n v="0.1074426384561509"/>
    <n v="1.1156348276140999"/>
    <n v="0.3380983153761436"/>
    <n v="-2.6198805116987556"/>
    <n v="-23.441639928239777"/>
    <n v="-21.579024908497779"/>
    <n v="-11.290798724225819"/>
    <n v="2.1362171866609297E-2"/>
    <n v="0.14002332743978807"/>
    <n v="5.5715272054742526E-2"/>
    <n v="0"/>
    <n v="0"/>
    <n v="0"/>
    <n v="0"/>
    <n v="0"/>
    <n v="0"/>
    <n v="0"/>
  </r>
  <r>
    <x v="29"/>
    <x v="13"/>
    <s v="44591_14"/>
    <n v="136.08055516478404"/>
    <n v="341.80946212243316"/>
    <n v="321.3991099471167"/>
    <n v="245.44133959512754"/>
    <n v="0.1104070494435041"/>
    <n v="1.1768574342928231"/>
    <n v="0.34741712294636129"/>
    <n v="-0.36503842125012553"/>
    <n v="-17.567042243705401"/>
    <n v="-16.054833126252085"/>
    <n v="-7.2927075087835576"/>
    <n v="2.0995538239332701E-2"/>
    <n v="0.1529776716094087"/>
    <n v="5.5284229996346163E-2"/>
    <n v="0"/>
    <n v="0"/>
    <n v="0"/>
    <n v="0"/>
    <n v="0"/>
    <n v="0"/>
    <n v="0"/>
  </r>
  <r>
    <x v="29"/>
    <x v="14"/>
    <s v="44591_15"/>
    <n v="139.61507268602782"/>
    <n v="352.35186296016946"/>
    <n v="332.26187237066551"/>
    <n v="252.53522287673442"/>
    <n v="0.11334099498666761"/>
    <n v="1.2043200148441233"/>
    <n v="0.35490900867691078"/>
    <n v="1.6774030617632274E-3"/>
    <n v="-16.795650087651762"/>
    <n v="-14.92721977186438"/>
    <n v="-6.4561691156838217"/>
    <n v="2.2462959081961879E-2"/>
    <n v="0.15633365236874061"/>
    <n v="5.95924938735743E-2"/>
    <n v="0"/>
    <n v="0"/>
    <n v="0"/>
    <n v="0"/>
    <n v="0"/>
    <n v="0"/>
    <n v="0"/>
  </r>
  <r>
    <x v="29"/>
    <x v="15"/>
    <s v="44591_16"/>
    <n v="137.62379107814385"/>
    <n v="348.66985411396183"/>
    <n v="327.82194410012869"/>
    <n v="248.26603785161157"/>
    <n v="0.11018505997968679"/>
    <n v="1.1774960318457628"/>
    <n v="0.3460587074385878"/>
    <n v="0.23915521972196885"/>
    <n v="-15.99942385744499"/>
    <n v="-14.200061688494085"/>
    <n v="-6.2683956226430464"/>
    <n v="2.3138206452852295E-2"/>
    <n v="0.1580750248778898"/>
    <n v="6.1596797608361849E-2"/>
    <n v="0"/>
    <n v="0"/>
    <n v="0"/>
    <n v="0"/>
    <n v="9.0705387416083298E-3"/>
    <n v="0"/>
    <n v="0"/>
  </r>
  <r>
    <x v="29"/>
    <x v="16"/>
    <s v="44591_17"/>
    <n v="134.79039244092866"/>
    <n v="341.18163553892401"/>
    <n v="320.04939711948145"/>
    <n v="242.45061937760818"/>
    <n v="0.10847591662298163"/>
    <n v="1.1687497732210039"/>
    <n v="0.34093793016992824"/>
    <n v="0.1940754652457235"/>
    <n v="-15.840513279014669"/>
    <n v="-14.08936776185514"/>
    <n v="-6.475909167228731"/>
    <n v="2.3101282503161055E-2"/>
    <n v="0.15827723413732561"/>
    <n v="6.165179053024121E-2"/>
    <n v="0"/>
    <n v="0"/>
    <n v="0"/>
    <n v="0"/>
    <n v="1.1582038933837652E-2"/>
    <n v="0"/>
    <n v="0"/>
  </r>
  <r>
    <x v="29"/>
    <x v="17"/>
    <s v="44591_18"/>
    <n v="133.23004359102379"/>
    <n v="337.91354641184898"/>
    <n v="317.83493860914433"/>
    <n v="239.58309591123106"/>
    <n v="0.10390064060672784"/>
    <n v="1.1073137691253701"/>
    <n v="0.327439107636113"/>
    <n v="-1.1827084718182141"/>
    <n v="-18.388499779053973"/>
    <n v="-15.930832660763993"/>
    <n v="-8.4332456667320912"/>
    <n v="1.9260400414869896E-2"/>
    <n v="0.13338724470853552"/>
    <n v="5.0380866155422283E-2"/>
    <n v="0"/>
    <n v="0"/>
    <n v="0"/>
    <n v="0"/>
    <n v="0"/>
    <n v="0"/>
    <n v="0"/>
  </r>
  <r>
    <x v="29"/>
    <x v="18"/>
    <s v="44591_19"/>
    <n v="131.71520127368024"/>
    <n v="336.92143774921442"/>
    <n v="318.02678044816281"/>
    <n v="237.83824856636858"/>
    <n v="0.10376938368195164"/>
    <n v="1.0429390631114417"/>
    <n v="0.327757744652314"/>
    <n v="-1.9145362203265268"/>
    <n v="-17.967793079928605"/>
    <n v="-15.43259397968931"/>
    <n v="-8.6004966946048551"/>
    <n v="1.42317048177793E-2"/>
    <n v="0.11118441955229905"/>
    <n v="3.5552643099057049E-2"/>
    <n v="0"/>
    <n v="0"/>
    <n v="0"/>
    <n v="0"/>
    <n v="0"/>
    <n v="0"/>
    <n v="0"/>
  </r>
  <r>
    <x v="29"/>
    <x v="19"/>
    <s v="44591_20"/>
    <n v="131.68180081520634"/>
    <n v="336.97130182100551"/>
    <n v="319.70100805542302"/>
    <n v="237.45329653141033"/>
    <n v="0.10410909506961877"/>
    <n v="1.0121479009228669"/>
    <n v="0.32942211702652174"/>
    <n v="-3.3782555818228808"/>
    <n v="-18.999579752031007"/>
    <n v="-16.609946148959068"/>
    <n v="-9.2979042991216829"/>
    <n v="6.350400804342184E-3"/>
    <n v="7.2338537220642374E-2"/>
    <n v="1.293257009470497E-2"/>
    <n v="0"/>
    <n v="0"/>
    <n v="0"/>
    <n v="0"/>
    <n v="0"/>
    <n v="0"/>
    <n v="0"/>
  </r>
  <r>
    <x v="29"/>
    <x v="20"/>
    <s v="44591_21"/>
    <n v="135.10412665395009"/>
    <n v="343.63343890924602"/>
    <n v="329.04177496486346"/>
    <n v="241.85245225140227"/>
    <n v="0.10586330938805918"/>
    <n v="1.0065088521059049"/>
    <n v="0.3343518539220669"/>
    <n v="-6.769277069613449"/>
    <n v="-26.493577343721597"/>
    <n v="-22.950195990947318"/>
    <n v="-14.41878014633563"/>
    <n v="-3.6901023513639503E-3"/>
    <n v="1.8820489498717407E-2"/>
    <n v="-1.6501145440763372E-2"/>
    <n v="0"/>
    <n v="0"/>
    <n v="0"/>
    <n v="0"/>
    <n v="0"/>
    <n v="0"/>
    <n v="0"/>
  </r>
  <r>
    <x v="29"/>
    <x v="21"/>
    <s v="44591_22"/>
    <n v="149.64965927482911"/>
    <n v="381.76812027074476"/>
    <n v="368.2573438286305"/>
    <n v="268.93904627436228"/>
    <n v="0.12678711838867879"/>
    <n v="1.1524212230570727"/>
    <n v="0.39462471775731212"/>
    <n v="-7.7677326375883702"/>
    <n v="-27.750948733073869"/>
    <n v="-22.841508967964369"/>
    <n v="-16.417158010266714"/>
    <n v="-6.9795766846284324E-3"/>
    <n v="-2.7652703331603572E-3"/>
    <n v="-2.6321164192236839E-2"/>
    <n v="0"/>
    <n v="0"/>
    <n v="0"/>
    <n v="0"/>
    <n v="0"/>
    <n v="0"/>
    <n v="0"/>
  </r>
  <r>
    <x v="29"/>
    <x v="22"/>
    <s v="44591_23"/>
    <n v="144.58956360768798"/>
    <n v="372.38786051286115"/>
    <n v="358.79738167676703"/>
    <n v="260.24095991754592"/>
    <n v="0.124758135039579"/>
    <n v="1.1282383778966902"/>
    <n v="0.3881325592550906"/>
    <n v="-8.9861085779585324"/>
    <n v="-28.911747695006266"/>
    <n v="-25.328718914800227"/>
    <n v="-19.187610732333951"/>
    <n v="-7.9874157413246747E-3"/>
    <n v="-9.3302207106000928E-3"/>
    <n v="-2.9267330509789136E-2"/>
    <n v="0"/>
    <n v="0"/>
    <n v="0"/>
    <n v="0"/>
    <n v="0"/>
    <n v="0"/>
    <n v="0"/>
  </r>
  <r>
    <x v="29"/>
    <x v="23"/>
    <s v="44591_24"/>
    <n v="131.74765067812842"/>
    <n v="339.94074587561585"/>
    <n v="328.00778678855613"/>
    <n v="236.88020132126024"/>
    <n v="0.11405417392505171"/>
    <n v="1.019911179089271"/>
    <n v="0.35622247635533116"/>
    <n v="-10.583740357143547"/>
    <n v="-32.743010231699188"/>
    <n v="-29.229897056580374"/>
    <n v="-21.830855214786336"/>
    <n v="-8.3425847281335744E-3"/>
    <n v="-1.9647553671927227E-2"/>
    <n v="-3.0054724862950959E-2"/>
    <n v="0"/>
    <n v="0"/>
    <n v="0"/>
    <n v="0"/>
    <n v="0"/>
    <n v="0"/>
    <n v="0"/>
  </r>
  <r>
    <x v="30"/>
    <x v="0"/>
    <m/>
    <n v="118.31232660589386"/>
    <n v="302.58849404671207"/>
    <n v="288.80632928614449"/>
    <n v="211.11438471320051"/>
    <n v="0.10532147221951908"/>
    <n v="0.91919273599415752"/>
    <n v="0.32995275674980945"/>
    <n v="-12.244642528328693"/>
    <n v="-37.049832895039792"/>
    <n v="-33.328759285611071"/>
    <n v="-24.766801818476416"/>
    <n v="-8.2096359849898916E-3"/>
    <n v="-2.6388173473039771E-2"/>
    <n v="-2.9525760926930121E-2"/>
    <n v="0"/>
    <n v="0"/>
    <n v="0"/>
    <n v="0"/>
    <n v="0"/>
    <n v="0"/>
    <n v="0"/>
  </r>
  <r>
    <x v="30"/>
    <x v="1"/>
    <m/>
    <n v="106.41254008938422"/>
    <n v="267.75761693129743"/>
    <n v="253.91418842083721"/>
    <n v="187.40589733796654"/>
    <n v="9.6270840244804007E-2"/>
    <n v="0.82681429639906912"/>
    <n v="0.30330687687801694"/>
    <n v="-12.550830570594897"/>
    <n v="-38.067072388088349"/>
    <n v="-34.352780579609977"/>
    <n v="-25.487691667092683"/>
    <n v="-7.3342486395228269E-3"/>
    <n v="-2.4830319685083282E-2"/>
    <n v="-2.6831886740970624E-2"/>
    <n v="0"/>
    <n v="0"/>
    <n v="0"/>
    <n v="0"/>
    <n v="0"/>
    <n v="0"/>
    <n v="0"/>
  </r>
  <r>
    <x v="30"/>
    <x v="2"/>
    <m/>
    <n v="97.8300226577704"/>
    <n v="243.40325019224525"/>
    <n v="229.77646150919486"/>
    <n v="171.10639673911282"/>
    <n v="9.3110375621558258E-2"/>
    <n v="0.77485555479707802"/>
    <n v="0.29362936138709111"/>
    <n v="-14.521982069151001"/>
    <n v="-42.962388102401093"/>
    <n v="-38.285969770026881"/>
    <n v="-28.548915502075971"/>
    <n v="-8.3301684998182985E-3"/>
    <n v="-4.0488191896069704E-2"/>
    <n v="-2.9851773647387767E-2"/>
    <n v="0"/>
    <n v="0"/>
    <n v="0"/>
    <n v="0"/>
    <n v="0"/>
    <n v="0"/>
    <n v="0"/>
  </r>
  <r>
    <x v="30"/>
    <x v="3"/>
    <m/>
    <n v="93.105178495482676"/>
    <n v="230.43769987664552"/>
    <n v="215.49638337357399"/>
    <n v="162.07218687471618"/>
    <n v="8.8126022966081852E-2"/>
    <n v="0.7339088700199341"/>
    <n v="0.27829833223704392"/>
    <n v="-14.710691773366126"/>
    <n v="-43.308852222109145"/>
    <n v="-38.683963626121169"/>
    <n v="-28.695258404975391"/>
    <n v="-1.0003583273929001E-2"/>
    <n v="-4.9941407784616254E-2"/>
    <n v="-3.489027106903176E-2"/>
    <n v="0"/>
    <n v="0"/>
    <n v="0"/>
    <n v="0"/>
    <n v="0"/>
    <n v="0"/>
    <n v="0"/>
  </r>
  <r>
    <x v="30"/>
    <x v="4"/>
    <m/>
    <n v="90.927289887248335"/>
    <n v="223.67350037070412"/>
    <n v="208.07021881892211"/>
    <n v="157.89238854661224"/>
    <n v="8.9444471814875401E-2"/>
    <n v="0.72383086951980402"/>
    <n v="0.28179137404216409"/>
    <n v="-14.940396240668457"/>
    <n v="-44.430541619625352"/>
    <n v="-39.959439862512369"/>
    <n v="-29.107456804948097"/>
    <n v="-8.3619379510981012E-3"/>
    <n v="-4.7048349638276629E-2"/>
    <n v="-3.017929660480681E-2"/>
    <n v="0"/>
    <n v="0"/>
    <n v="0"/>
    <n v="0"/>
    <n v="0"/>
    <n v="0"/>
    <n v="0"/>
  </r>
  <r>
    <x v="30"/>
    <x v="5"/>
    <m/>
    <n v="91.044757890334068"/>
    <n v="223.38851632739559"/>
    <n v="207.42417061615487"/>
    <n v="156.72401158998053"/>
    <n v="7.7841737763052046E-2"/>
    <n v="0.57211821034803356"/>
    <n v="0.24508334582363742"/>
    <n v="-15.225550378583552"/>
    <n v="-45.279178847589961"/>
    <n v="-40.840376393327858"/>
    <n v="-30.097185107247753"/>
    <n v="-1.1262300599537173E-2"/>
    <n v="-8.3566858757593343E-2"/>
    <n v="-3.8870930027125876E-2"/>
    <n v="0"/>
    <n v="0"/>
    <n v="0"/>
    <n v="0"/>
    <n v="0"/>
    <n v="0"/>
    <n v="0"/>
  </r>
  <r>
    <x v="30"/>
    <x v="6"/>
    <m/>
    <n v="94.921790912224509"/>
    <n v="234.25353485004243"/>
    <n v="218.48026882784396"/>
    <n v="163.86995572964054"/>
    <n v="8.2994384255759099E-2"/>
    <n v="0.62475684020430844"/>
    <n v="0.26133079759869171"/>
    <n v="-16.850169754489674"/>
    <n v="-47.517576204216127"/>
    <n v="-43.312264208133811"/>
    <n v="-32.745256164105932"/>
    <n v="-1.1494995123983104E-2"/>
    <n v="-8.2375721788250922E-2"/>
    <n v="-3.9588682974448106E-2"/>
    <n v="0"/>
    <n v="0"/>
    <n v="0"/>
    <n v="0"/>
    <n v="0"/>
    <n v="0"/>
    <n v="0"/>
  </r>
  <r>
    <x v="30"/>
    <x v="7"/>
    <m/>
    <n v="103.39928019573435"/>
    <n v="253.59767252296359"/>
    <n v="233.28502361660199"/>
    <n v="177.42405569261581"/>
    <n v="8.1056721673750276E-2"/>
    <n v="0.75775840649905923"/>
    <n v="0.25871540480829391"/>
    <n v="-29.021899590398579"/>
    <n v="-69.16490465538277"/>
    <n v="-71.479866011143827"/>
    <n v="-55.895643649998803"/>
    <n v="-1.0251876937800497E-2"/>
    <n v="-6.0419636193492485E-2"/>
    <n v="-3.5867035908502078E-2"/>
    <n v="0"/>
    <n v="0"/>
    <n v="0"/>
    <n v="0"/>
    <n v="0"/>
    <n v="0"/>
    <n v="0"/>
  </r>
  <r>
    <x v="30"/>
    <x v="8"/>
    <m/>
    <n v="122.69063777385036"/>
    <n v="305.76113743818007"/>
    <n v="276.8660204586962"/>
    <n v="211.33798491555723"/>
    <n v="0.10122484621015204"/>
    <n v="1.0321296997051006"/>
    <n v="0.31855585402335929"/>
    <n v="-21.304648230462742"/>
    <n v="-48.649631099529088"/>
    <n v="-55.764119781949205"/>
    <n v="-43.990295750592111"/>
    <n v="1.5784326515160232E-2"/>
    <n v="0.11492487152912299"/>
    <n v="3.9679771622294586E-2"/>
    <n v="0"/>
    <n v="0"/>
    <n v="0"/>
    <n v="0"/>
    <n v="0"/>
    <n v="0"/>
    <n v="0"/>
  </r>
  <r>
    <x v="30"/>
    <x v="9"/>
    <m/>
    <n v="141.26191566815027"/>
    <n v="356.14707485237614"/>
    <n v="321.14272605437645"/>
    <n v="244.77809403724262"/>
    <n v="0.12095119155605152"/>
    <n v="1.2398673304504335"/>
    <n v="0.37613742091607349"/>
    <n v="-13.615938463919386"/>
    <n v="-29.502311934119817"/>
    <n v="-39.282677769738321"/>
    <n v="-33.401236533992851"/>
    <n v="3.6072496201924688E-2"/>
    <n v="0.25948182474195425"/>
    <n v="9.7773924031933482E-2"/>
    <n v="0"/>
    <n v="0"/>
    <n v="0"/>
    <n v="0"/>
    <n v="9.7874158245814358E-2"/>
    <n v="9.4794350215432838E-2"/>
    <n v="0.18571502503389656"/>
  </r>
  <r>
    <x v="30"/>
    <x v="10"/>
    <m/>
    <n v="155.5441903914697"/>
    <n v="390.62373494834566"/>
    <n v="351.79459577608526"/>
    <n v="269.51252191826984"/>
    <n v="0.12871017277465574"/>
    <n v="1.3519632138744837"/>
    <n v="0.39891954450132266"/>
    <n v="-8.1748029195446179"/>
    <n v="-17.118692930272349"/>
    <n v="-27.115328882030663"/>
    <n v="-24.673492658261523"/>
    <n v="4.1760286832862432E-2"/>
    <n v="0.32162855205062013"/>
    <n v="0.11432453212524397"/>
    <n v="0"/>
    <n v="0"/>
    <n v="0"/>
    <n v="0"/>
    <n v="0.15269835884139132"/>
    <n v="0.42203018470413328"/>
    <n v="0.28451111350415559"/>
  </r>
  <r>
    <x v="30"/>
    <x v="11"/>
    <m/>
    <n v="166.18065558617138"/>
    <n v="417.15920751914899"/>
    <n v="376.05752810093395"/>
    <n v="288.30017873818031"/>
    <n v="0.1365529698931664"/>
    <n v="1.4210203786400071"/>
    <n v="0.42301515526032524"/>
    <n v="-4.0376604831935214"/>
    <n v="-8.6967151856738436"/>
    <n v="-17.897981126723892"/>
    <n v="-17.644750983276129"/>
    <n v="4.5328076783834173E-2"/>
    <n v="0.34123700571039628"/>
    <n v="0.12493356988183912"/>
    <n v="0"/>
    <n v="0"/>
    <n v="0"/>
    <n v="0"/>
    <n v="0.17717862132219642"/>
    <n v="0.46978024426498632"/>
    <n v="0.332202648340849"/>
  </r>
  <r>
    <x v="30"/>
    <x v="12"/>
    <m/>
    <n v="174.79223635494489"/>
    <n v="439.18120600274341"/>
    <n v="397.49909328778438"/>
    <n v="304.49778496947346"/>
    <n v="0.13905108943086711"/>
    <n v="1.4521590074814088"/>
    <n v="0.42989561576240443"/>
    <n v="-0.7334902917956434"/>
    <n v="-0.89724839040802529"/>
    <n v="-10.56609135360897"/>
    <n v="-11.699525803083162"/>
    <n v="4.4252275933592503E-2"/>
    <n v="0.33977739248000671"/>
    <n v="0.12173210839146904"/>
    <n v="0"/>
    <n v="0"/>
    <n v="0"/>
    <n v="0"/>
    <n v="0.15216441147966295"/>
    <n v="0.40645963293294224"/>
    <n v="0.29449733941354539"/>
  </r>
  <r>
    <x v="30"/>
    <x v="13"/>
    <m/>
    <n v="182.27554557679963"/>
    <n v="457.23981583551654"/>
    <n v="416.70159193415185"/>
    <n v="318.87957948505624"/>
    <n v="0.13023284408323266"/>
    <n v="1.4264278641138943"/>
    <n v="0.40462594287361642"/>
    <n v="0.25193717123878034"/>
    <n v="-0.82146101561621521"/>
    <n v="-9.1287420355708448"/>
    <n v="-9.529379708529758"/>
    <n v="4.3955465978624847E-2"/>
    <n v="0.32726303687380176"/>
    <n v="0.12119945156194076"/>
    <n v="0"/>
    <n v="0"/>
    <n v="0"/>
    <n v="0"/>
    <n v="0.17973620203357044"/>
    <n v="0.34576837138827543"/>
    <n v="0.33173910422571029"/>
  </r>
  <r>
    <x v="30"/>
    <x v="14"/>
    <m/>
    <n v="184.80141003359765"/>
    <n v="467.31338997790419"/>
    <n v="426.65347794705434"/>
    <n v="323.20071452444563"/>
    <n v="0.14072234110031276"/>
    <n v="1.5162625516317398"/>
    <n v="0.43534889863585813"/>
    <n v="1.8972550685411527"/>
    <n v="5.1033967330476608"/>
    <n v="-2.9167974549852156"/>
    <n v="-6.6189696139452892"/>
    <n v="4.6468790858031968E-2"/>
    <n v="0.36216634142228654"/>
    <n v="0.12858964421918925"/>
    <n v="0"/>
    <n v="0"/>
    <n v="0"/>
    <n v="0"/>
    <n v="0.1789799694107061"/>
    <n v="0.48527322673724593"/>
    <n v="0.34199912382074915"/>
  </r>
  <r>
    <x v="30"/>
    <x v="15"/>
    <m/>
    <n v="185.27606355009164"/>
    <n v="470.24960512761976"/>
    <n v="427.91405209654852"/>
    <n v="323.26681788311407"/>
    <n v="0.14676880870845077"/>
    <n v="1.5569983422698455"/>
    <n v="0.45304321853348262"/>
    <n v="1.7949614453980214"/>
    <n v="6.0878929891151703"/>
    <n v="-1.8340513526711097"/>
    <n v="-6.7350929154680337"/>
    <n v="4.8971114828079455E-2"/>
    <n v="0.37900200231845421"/>
    <n v="0.13585039218736014"/>
    <n v="0"/>
    <n v="0"/>
    <n v="0"/>
    <n v="0"/>
    <n v="0.19417055163410279"/>
    <n v="0.55684042404176382"/>
    <n v="0.37265628223522623"/>
  </r>
  <r>
    <x v="30"/>
    <x v="16"/>
    <m/>
    <n v="183.62137847312087"/>
    <n v="467.79084857489494"/>
    <n v="425.22383735173798"/>
    <n v="320.55240970728573"/>
    <n v="0.14055479992661329"/>
    <n v="1.5318882434421721"/>
    <n v="0.43511368460495847"/>
    <n v="1.0768559452310518"/>
    <n v="4.9698484948847383"/>
    <n v="-2.9786037762232001"/>
    <n v="-7.6500167003473267"/>
    <n v="5.001061222150549E-2"/>
    <n v="0.38410999042336397"/>
    <n v="0.13918061237890145"/>
    <n v="0"/>
    <n v="0"/>
    <n v="0"/>
    <n v="0"/>
    <n v="0.23211975141546232"/>
    <n v="0.64028129887061469"/>
    <n v="0.48664813379474725"/>
  </r>
  <r>
    <x v="30"/>
    <x v="17"/>
    <m/>
    <n v="179.262781314813"/>
    <n v="451.33276198664441"/>
    <n v="412.44253102215202"/>
    <n v="312.29379527107295"/>
    <n v="0.12984928432275439"/>
    <n v="1.4047556755347865"/>
    <n v="0.40367221254792085"/>
    <n v="-1.5027505476407619"/>
    <n v="-5.1014654761603229"/>
    <n v="-11.465342210830944"/>
    <n v="-12.058153055642281"/>
    <n v="3.8559009096411016E-2"/>
    <n v="0.30336088060893179"/>
    <n v="0.10609638521184388"/>
    <n v="0"/>
    <n v="0"/>
    <n v="0"/>
    <n v="0"/>
    <n v="0.10369684693383195"/>
    <n v="0.18458907369976393"/>
    <n v="0.2089063220385132"/>
  </r>
  <r>
    <x v="30"/>
    <x v="18"/>
    <m/>
    <n v="166.92572221577117"/>
    <n v="416.57227782778421"/>
    <n v="385.04929683591757"/>
    <n v="291.84477233594265"/>
    <n v="0.1092106732997588"/>
    <n v="1.1581793132483875"/>
    <n v="0.34437225457107806"/>
    <n v="-7.7084068822949705"/>
    <n v="-21.098589194968"/>
    <n v="-25.309576691086711"/>
    <n v="-20.925568188917559"/>
    <n v="1.5267737507870282E-2"/>
    <n v="0.15998920119552382"/>
    <n v="3.8960112825222881E-2"/>
    <n v="0"/>
    <n v="0"/>
    <n v="0"/>
    <n v="0"/>
    <n v="0"/>
    <n v="0"/>
    <n v="0"/>
  </r>
  <r>
    <x v="30"/>
    <x v="19"/>
    <m/>
    <n v="155.58148993056554"/>
    <n v="395.84575723724856"/>
    <n v="370.42306576248444"/>
    <n v="275.55789803060145"/>
    <n v="0.11185088007455014"/>
    <n v="1.1275994829642082"/>
    <n v="0.35278701479318897"/>
    <n v="-13.090942415688136"/>
    <n v="-29.848306451806614"/>
    <n v="-31.628824426790377"/>
    <n v="-27.602486623856208"/>
    <n v="1.0131513027212831E-2"/>
    <n v="0.12792174374170948"/>
    <n v="2.3984591325721227E-2"/>
    <n v="0"/>
    <n v="0"/>
    <n v="0"/>
    <n v="0"/>
    <n v="0"/>
    <n v="0"/>
    <n v="0"/>
  </r>
  <r>
    <x v="30"/>
    <x v="20"/>
    <m/>
    <n v="151.70888475800609"/>
    <n v="389.0415283393059"/>
    <n v="369.1035756430885"/>
    <n v="269.04563289177167"/>
    <n v="0.11522622676681758"/>
    <n v="1.1194388317588744"/>
    <n v="0.36236257064984201"/>
    <n v="-14.212421569147347"/>
    <n v="-30.161032321424592"/>
    <n v="-30.169676714894923"/>
    <n v="-27.16021222626533"/>
    <n v="-1.3244014989183747E-4"/>
    <n v="7.1048528993790716E-2"/>
    <n v="-6.2828247184600226E-3"/>
    <n v="0"/>
    <n v="0"/>
    <n v="0"/>
    <n v="0"/>
    <n v="0"/>
    <n v="0"/>
    <n v="0"/>
  </r>
  <r>
    <x v="30"/>
    <x v="21"/>
    <m/>
    <n v="161.03319554972944"/>
    <n v="414.95144868944664"/>
    <n v="397.86589124933619"/>
    <n v="287.91344008271011"/>
    <n v="0.13192223616740872"/>
    <n v="1.2319991013533067"/>
    <n v="0.41042463808867258"/>
    <n v="-10.192099894671895"/>
    <n v="-22.75784392054285"/>
    <n v="-21.584021057715127"/>
    <n v="-19.564116945264971"/>
    <n v="-4.8912538835639225E-3"/>
    <n v="3.8523278066515364E-2"/>
    <n v="-2.0273450673956923E-2"/>
    <n v="0"/>
    <n v="0"/>
    <n v="0"/>
    <n v="0"/>
    <n v="0"/>
    <n v="0"/>
    <n v="0"/>
  </r>
  <r>
    <x v="30"/>
    <x v="22"/>
    <m/>
    <n v="152.1775914921821"/>
    <n v="394.4798596713523"/>
    <n v="378.52342909373527"/>
    <n v="272.36858345843308"/>
    <n v="0.12940579664877527"/>
    <n v="1.1934763955021628"/>
    <n v="0.40232771840223758"/>
    <n v="-11.325360445035422"/>
    <n v="-27.057013919926767"/>
    <n v="-26.315916356133965"/>
    <n v="-22.176436135100428"/>
    <n v="-5.9972228791834847E-3"/>
    <n v="2.6087288984059393E-2"/>
    <n v="-2.3461700244920253E-2"/>
    <n v="0"/>
    <n v="0"/>
    <n v="0"/>
    <n v="0"/>
    <n v="0"/>
    <n v="0"/>
    <n v="0"/>
  </r>
  <r>
    <x v="30"/>
    <x v="23"/>
    <m/>
    <n v="138.22797414006106"/>
    <n v="358.77960411994906"/>
    <n v="343.98276331361427"/>
    <n v="246.76770561095316"/>
    <n v="0.11889313642094561"/>
    <n v="1.0939540997418629"/>
    <n v="0.37068934056783398"/>
    <n v="-14.090758259025435"/>
    <n v="-31.884598470172524"/>
    <n v="-31.124348001928233"/>
    <n v="-26.577806331909727"/>
    <n v="-7.2694564539992996E-3"/>
    <n v="5.3775825238937909E-3"/>
    <n v="-2.7008168548295346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709343-DCAC-457D-942C-3B3E144607AE}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H30" firstHeaderRow="0" firstDataRow="1" firstDataCol="1" rowPageCount="1" colPageCount="1"/>
  <pivotFields count="24">
    <pivotField axis="axisRow" numFmtId="14" multipleItemSelectionAllowed="1" showAll="0">
      <items count="63">
        <item h="1" m="1" x="53"/>
        <item h="1" m="1" x="35"/>
        <item h="1" m="1" x="48"/>
        <item h="1" m="1" x="61"/>
        <item h="1" m="1" x="43"/>
        <item h="1" m="1" x="56"/>
        <item h="1" m="1" x="38"/>
        <item h="1" m="1" x="51"/>
        <item h="1" m="1" x="33"/>
        <item h="1" m="1" x="46"/>
        <item h="1" m="1" x="59"/>
        <item h="1" m="1" x="41"/>
        <item h="1" m="1" x="55"/>
        <item h="1" m="1" x="37"/>
        <item h="1" m="1" x="50"/>
        <item h="1" m="1" x="32"/>
        <item h="1" m="1" x="45"/>
        <item h="1" m="1" x="58"/>
        <item h="1" m="1" x="40"/>
        <item h="1" m="1" x="54"/>
        <item h="1" m="1" x="36"/>
        <item h="1" m="1" x="49"/>
        <item h="1" m="1" x="31"/>
        <item h="1" m="1" x="44"/>
        <item h="1" m="1" x="57"/>
        <item h="1" m="1" x="39"/>
        <item h="1" m="1" x="52"/>
        <item h="1" m="1" x="34"/>
        <item h="1" m="1" x="47"/>
        <item h="1" m="1" x="60"/>
        <item h="1" m="1" x="42"/>
        <item h="1" x="0"/>
        <item h="1" x="1"/>
        <item x="2"/>
        <item x="3"/>
        <item x="4"/>
        <item x="5"/>
        <item x="6"/>
        <item x="7"/>
        <item h="1" x="8"/>
        <item x="9"/>
        <item x="10"/>
        <item x="11"/>
        <item x="12"/>
        <item x="13"/>
        <item x="14"/>
        <item h="1" x="15"/>
        <item x="16"/>
        <item x="17"/>
        <item x="18"/>
        <item x="19"/>
        <item x="20"/>
        <item x="21"/>
        <item h="1" x="22"/>
        <item x="23"/>
        <item x="24"/>
        <item x="25"/>
        <item x="26"/>
        <item x="27"/>
        <item x="28"/>
        <item h="1"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6">
    <i>
      <x v="33"/>
    </i>
    <i>
      <x v="34"/>
    </i>
    <i>
      <x v="35"/>
    </i>
    <i>
      <x v="36"/>
    </i>
    <i>
      <x v="37"/>
    </i>
    <i>
      <x v="38"/>
    </i>
    <i>
      <x v="40"/>
    </i>
    <i>
      <x v="41"/>
    </i>
    <i>
      <x v="42"/>
    </i>
    <i>
      <x v="43"/>
    </i>
    <i>
      <x v="44"/>
    </i>
    <i>
      <x v="45"/>
    </i>
    <i>
      <x v="47"/>
    </i>
    <i>
      <x v="48"/>
    </i>
    <i>
      <x v="49"/>
    </i>
    <i>
      <x v="50"/>
    </i>
    <i>
      <x v="51"/>
    </i>
    <i>
      <x v="52"/>
    </i>
    <i>
      <x v="54"/>
    </i>
    <i>
      <x v="55"/>
    </i>
    <i>
      <x v="56"/>
    </i>
    <i>
      <x v="57"/>
    </i>
    <i>
      <x v="58"/>
    </i>
    <i>
      <x v="59"/>
    </i>
    <i>
      <x v="6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9" sqref="K9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44562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4604</v>
      </c>
    </row>
    <row r="3" spans="1:3" x14ac:dyDescent="0.25">
      <c r="B3" s="23" t="s">
        <v>24</v>
      </c>
      <c r="C3" s="38">
        <f>+ROUND(SUMIF(Distribución_Reactivos!G:G,RESUMEN!B3,Distribución_Reactivos!J:J),0)</f>
        <v>120</v>
      </c>
    </row>
    <row r="4" spans="1:3" x14ac:dyDescent="0.25">
      <c r="B4" s="23" t="s">
        <v>25</v>
      </c>
      <c r="C4" s="38">
        <f>+ROUND(SUMIF(Distribución_Reactivos!G:G,RESUMEN!B4,Distribución_Reactivos!J:J),0)</f>
        <v>88</v>
      </c>
    </row>
    <row r="5" spans="1:3" x14ac:dyDescent="0.25">
      <c r="B5" s="23" t="s">
        <v>26</v>
      </c>
      <c r="C5" s="38">
        <f>+ROUND(SUMIF(Distribución_Reactivos!G:G,RESUMEN!B5,Distribución_Reactivos!J:J),0)</f>
        <v>2908</v>
      </c>
    </row>
    <row r="6" spans="1:3" x14ac:dyDescent="0.25">
      <c r="B6" s="23" t="s">
        <v>27</v>
      </c>
      <c r="C6" s="38">
        <f>+ROUND(SUMIF(Distribución_Reactivos!G:G,RESUMEN!B6,Distribución_Reactivos!J:J),0)</f>
        <v>1282</v>
      </c>
    </row>
    <row r="7" spans="1:3" x14ac:dyDescent="0.25">
      <c r="B7" s="23" t="s">
        <v>28</v>
      </c>
      <c r="C7" s="38">
        <f>+ROUND(SUMIF(Distribución_Reactivos!G:G,RESUMEN!B7,Distribución_Reactivos!J:J),0)</f>
        <v>1858</v>
      </c>
    </row>
    <row r="8" spans="1:3" x14ac:dyDescent="0.25">
      <c r="B8" s="23" t="s">
        <v>29</v>
      </c>
      <c r="C8" s="38">
        <f>+ROUND(SUMIF(Distribución_Reactivos!G:G,RESUMEN!B8,Distribución_Reactivos!J:J),0)</f>
        <v>941</v>
      </c>
    </row>
    <row r="9" spans="1:3" x14ac:dyDescent="0.25">
      <c r="B9" s="23" t="s">
        <v>30</v>
      </c>
      <c r="C9" s="38">
        <f>+ROUND(SUMIF(Distribución_Reactivos!G:G,RESUMEN!B9,Distribución_Reactivos!J:J),0)</f>
        <v>581</v>
      </c>
    </row>
    <row r="10" spans="1:3" x14ac:dyDescent="0.25">
      <c r="B10" s="23" t="s">
        <v>31</v>
      </c>
      <c r="C10" s="38">
        <f>+ROUND(SUMIF(Distribución_Reactivos!G:G,RESUMEN!B10,Distribución_Reactivos!J:J),0)</f>
        <v>601</v>
      </c>
    </row>
    <row r="11" spans="1:3" x14ac:dyDescent="0.25">
      <c r="B11" s="23" t="s">
        <v>32</v>
      </c>
      <c r="C11" s="38">
        <f>+ROUND(SUMIF(Distribución_Reactivos!G:G,RESUMEN!B11,Distribución_Reactivos!J:J),0)</f>
        <v>441</v>
      </c>
    </row>
    <row r="12" spans="1:3" x14ac:dyDescent="0.25">
      <c r="B12" s="23" t="s">
        <v>33</v>
      </c>
      <c r="C12" s="38">
        <f>+ROUND(SUMIF(Distribución_Reactivos!G:G,RESUMEN!B12,Distribución_Reactivos!J:J),0)</f>
        <v>291</v>
      </c>
    </row>
    <row r="13" spans="1:3" x14ac:dyDescent="0.25">
      <c r="B13" s="23" t="s">
        <v>34</v>
      </c>
      <c r="C13" s="38">
        <f>+ROUND(SUMIF(Distribución_Reactivos!G:G,RESUMEN!B13,Distribución_Reactivos!J:J),0)</f>
        <v>61</v>
      </c>
    </row>
    <row r="14" spans="1:3" x14ac:dyDescent="0.25">
      <c r="B14" s="23" t="s">
        <v>35</v>
      </c>
      <c r="C14" s="38">
        <f>+ROUND(SUMIF(Distribución_Reactivos!G:G,RESUMEN!B14,Distribución_Reactivos!J:J),0)</f>
        <v>44</v>
      </c>
    </row>
    <row r="15" spans="1:3" x14ac:dyDescent="0.25">
      <c r="B15" s="23" t="s">
        <v>36</v>
      </c>
      <c r="C15" s="38">
        <f>+ROUND(SUMIF(Distribución_Reactivos!G:G,RESUMEN!B15,Distribución_Reactivos!J:J),0)</f>
        <v>23</v>
      </c>
    </row>
    <row r="16" spans="1:3" x14ac:dyDescent="0.25">
      <c r="B16" s="23" t="s">
        <v>37</v>
      </c>
      <c r="C16" s="38">
        <f>+ROUND(SUMIF(Distribución_Reactivos!G:G,RESUMEN!B16,Distribución_Reactivos!J:J),0)</f>
        <v>177</v>
      </c>
    </row>
    <row r="17" spans="2:3" x14ac:dyDescent="0.25">
      <c r="B17" s="23" t="s">
        <v>38</v>
      </c>
      <c r="C17" s="38">
        <f>+ROUND(SUMIF(Distribución_Reactivos!G:G,RESUMEN!B17,Distribución_Reactivos!J:J),0)</f>
        <v>839</v>
      </c>
    </row>
    <row r="18" spans="2:3" x14ac:dyDescent="0.25">
      <c r="B18" s="23" t="s">
        <v>39</v>
      </c>
      <c r="C18" s="38">
        <f>+ROUND(SUMIF(Distribución_Reactivos!G:G,RESUMEN!B18,Distribución_Reactivos!J:J),0)</f>
        <v>30081</v>
      </c>
    </row>
    <row r="19" spans="2:3" x14ac:dyDescent="0.25">
      <c r="B19" s="23" t="s">
        <v>40</v>
      </c>
      <c r="C19" s="38">
        <f>+ROUND(SUMIF(Distribución_Reactivos!G:G,RESUMEN!B19,Distribución_Reactivos!J:J),0)</f>
        <v>19385</v>
      </c>
    </row>
    <row r="20" spans="2:3" x14ac:dyDescent="0.25">
      <c r="B20" s="23" t="s">
        <v>41</v>
      </c>
      <c r="C20" s="38">
        <f>+ROUND(SUMIF(Distribución_Reactivos!G:G,RESUMEN!B20,Distribución_Reactivos!J:J),0)</f>
        <v>19193</v>
      </c>
    </row>
    <row r="21" spans="2:3" x14ac:dyDescent="0.25">
      <c r="B21" s="23" t="s">
        <v>42</v>
      </c>
      <c r="C21" s="38">
        <f>+ROUND(SUMIF(Distribución_Reactivos!G:G,RESUMEN!B21,Distribución_Reactivos!J:J),0)</f>
        <v>22561</v>
      </c>
    </row>
    <row r="22" spans="2:3" x14ac:dyDescent="0.25">
      <c r="B22" s="23" t="s">
        <v>43</v>
      </c>
      <c r="C22" s="38">
        <f>+ROUND(SUMIF(Distribución_Reactivos!G:G,RESUMEN!B22,Distribución_Reactivos!J:J),0)</f>
        <v>22837</v>
      </c>
    </row>
    <row r="23" spans="2:3" x14ac:dyDescent="0.25">
      <c r="B23" s="23" t="s">
        <v>44</v>
      </c>
      <c r="C23" s="38">
        <f>+ROUND(SUMIF(Distribución_Reactivos!G:G,RESUMEN!B23,Distribución_Reactivos!J:J),0)</f>
        <v>11310</v>
      </c>
    </row>
    <row r="24" spans="2:3" x14ac:dyDescent="0.25">
      <c r="B24" s="23" t="s">
        <v>45</v>
      </c>
      <c r="C24" s="38">
        <f>+ROUND(SUMIF(Distribución_Reactivos!G:G,RESUMEN!B24,Distribución_Reactivos!J:J),0)</f>
        <v>2317</v>
      </c>
    </row>
    <row r="25" spans="2:3" x14ac:dyDescent="0.25">
      <c r="B25" s="23" t="s">
        <v>46</v>
      </c>
      <c r="C25" s="38">
        <f>+ROUND(SUMIF(Distribución_Reactivos!G:G,RESUMEN!B25,Distribución_Reactivos!J:J),0)</f>
        <v>24425</v>
      </c>
    </row>
    <row r="26" spans="2:3" x14ac:dyDescent="0.25">
      <c r="B26" s="23" t="s">
        <v>47</v>
      </c>
      <c r="C26" s="38">
        <f>+ROUND(SUMIF(Distribución_Reactivos!G:G,RESUMEN!B26,Distribución_Reactivos!J:J),0)</f>
        <v>244</v>
      </c>
    </row>
    <row r="27" spans="2:3" x14ac:dyDescent="0.25">
      <c r="B27" s="23" t="s">
        <v>48</v>
      </c>
      <c r="C27" s="38">
        <f>+ROUND(SUMIF(Distribución_Reactivos!G:G,RESUMEN!B27,Distribución_Reactivos!J:J),0)</f>
        <v>44</v>
      </c>
    </row>
    <row r="28" spans="2:3" x14ac:dyDescent="0.25">
      <c r="B28" s="23" t="s">
        <v>49</v>
      </c>
      <c r="C28" s="38">
        <f>+ROUND(SUMIF(Distribución_Reactivos!G:G,RESUMEN!B28,Distribución_Reactivos!J:J),0)</f>
        <v>44</v>
      </c>
    </row>
    <row r="29" spans="2:3" x14ac:dyDescent="0.25">
      <c r="B29" s="23" t="s">
        <v>50</v>
      </c>
      <c r="C29" s="38">
        <f>+ROUND(SUMIF(Distribución_Reactivos!G:G,RESUMEN!B29,Distribución_Reactivos!J:J),0)</f>
        <v>12795</v>
      </c>
    </row>
    <row r="30" spans="2:3" x14ac:dyDescent="0.25">
      <c r="B30" s="23" t="s">
        <v>51</v>
      </c>
      <c r="C30" s="38">
        <f>+ROUND(SUMIF(Distribución_Reactivos!G:G,RESUMEN!B30,Distribución_Reactivos!J:J),0)</f>
        <v>22561</v>
      </c>
    </row>
    <row r="31" spans="2:3" x14ac:dyDescent="0.25">
      <c r="B31" s="23" t="s">
        <v>53</v>
      </c>
      <c r="C31" s="38">
        <f>+ROUND(SUMIF(Distribución_Reactivos!G:G,RESUMEN!B31,Distribución_Reactivos!J:J),0)</f>
        <v>243</v>
      </c>
    </row>
    <row r="32" spans="2:3" x14ac:dyDescent="0.25">
      <c r="B32" s="23" t="s">
        <v>54</v>
      </c>
      <c r="C32" s="38">
        <f>+ROUND(SUMIF(Distribución_Reactivos!G:G,RESUMEN!B32,Distribución_Reactivos!J:J),0)</f>
        <v>1292</v>
      </c>
    </row>
    <row r="33" spans="2:3" x14ac:dyDescent="0.25">
      <c r="B33" s="23" t="s">
        <v>55</v>
      </c>
      <c r="C33" s="38">
        <f>+ROUND(SUMIF(Distribución_Reactivos!G:G,RESUMEN!B33,Distribución_Reactivos!J:J),0)</f>
        <v>1676</v>
      </c>
    </row>
    <row r="34" spans="2:3" x14ac:dyDescent="0.25">
      <c r="B34" s="23" t="s">
        <v>56</v>
      </c>
      <c r="C34" s="38">
        <f>+ROUND(SUMIF(Distribución_Reactivos!G:G,RESUMEN!B34,Distribución_Reactivos!J:J),0)</f>
        <v>530</v>
      </c>
    </row>
    <row r="35" spans="2:3" x14ac:dyDescent="0.25">
      <c r="B35" s="23" t="s">
        <v>57</v>
      </c>
      <c r="C35" s="38">
        <f>+ROUND(SUMIF(Distribución_Reactivos!G:G,RESUMEN!B35,Distribución_Reactivos!J:J),0)</f>
        <v>1454</v>
      </c>
    </row>
    <row r="36" spans="2:3" x14ac:dyDescent="0.25">
      <c r="B36" s="23" t="s">
        <v>58</v>
      </c>
      <c r="C36" s="38">
        <f>+ROUND(SUMIF(Distribución_Reactivos!G:G,RESUMEN!B36,Distribución_Reactivos!J:J),0)</f>
        <v>457</v>
      </c>
    </row>
    <row r="37" spans="2:3" x14ac:dyDescent="0.25">
      <c r="B37" s="23" t="s">
        <v>59</v>
      </c>
      <c r="C37" s="38">
        <f>+ROUND(SUMIF(Distribución_Reactivos!G:G,RESUMEN!B37,Distribución_Reactivos!J:J),0)</f>
        <v>201</v>
      </c>
    </row>
    <row r="38" spans="2:3" x14ac:dyDescent="0.25">
      <c r="B38" s="23" t="s">
        <v>60</v>
      </c>
      <c r="C38" s="38">
        <f>+ROUND(SUMIF(Distribución_Reactivos!G:G,RESUMEN!B38,Distribución_Reactivos!J:J),0)</f>
        <v>464</v>
      </c>
    </row>
    <row r="39" spans="2:3" x14ac:dyDescent="0.25">
      <c r="B39" s="23" t="s">
        <v>61</v>
      </c>
      <c r="C39" s="38">
        <f>+ROUND(SUMIF(Distribución_Reactivos!G:G,RESUMEN!B39,Distribución_Reactivos!J:J),0)</f>
        <v>44</v>
      </c>
    </row>
    <row r="40" spans="2:3" x14ac:dyDescent="0.25">
      <c r="B40" s="23" t="s">
        <v>62</v>
      </c>
      <c r="C40" s="38">
        <f>+ROUND(SUMIF(Distribución_Reactivos!G:G,RESUMEN!B40,Distribución_Reactivos!J:J),0)</f>
        <v>44</v>
      </c>
    </row>
    <row r="41" spans="2:3" x14ac:dyDescent="0.25">
      <c r="B41" s="23" t="s">
        <v>96</v>
      </c>
      <c r="C41" s="38">
        <f>+ROUND(SUMIF(Distribución_Reactivos!G:G,RESUMEN!B41,Distribución_Reactivos!J:J),0)</f>
        <v>3389</v>
      </c>
    </row>
    <row r="42" spans="2:3" x14ac:dyDescent="0.25">
      <c r="B42" s="23" t="s">
        <v>97</v>
      </c>
      <c r="C42" s="38">
        <f>+ROUND(SUMIF(Distribución_Reactivos!G:G,RESUMEN!B42,Distribución_Reactivos!J:J),0)</f>
        <v>2454</v>
      </c>
    </row>
    <row r="43" spans="2:3" x14ac:dyDescent="0.25">
      <c r="B43" s="23" t="s">
        <v>98</v>
      </c>
      <c r="C43" s="38">
        <f>+ROUND(SUMIF(Distribución_Reactivos!G:G,RESUMEN!B43,Distribución_Reactivos!J:J),0)</f>
        <v>1987</v>
      </c>
    </row>
    <row r="44" spans="2:3" x14ac:dyDescent="0.25">
      <c r="B44" s="23" t="s">
        <v>99</v>
      </c>
      <c r="C44" s="38">
        <f>+ROUND(SUMIF(Distribución_Reactivos!G:G,RESUMEN!B44,Distribución_Reactivos!J:J),0)</f>
        <v>3389</v>
      </c>
    </row>
    <row r="45" spans="2:3" x14ac:dyDescent="0.25">
      <c r="B45" s="23" t="s">
        <v>100</v>
      </c>
      <c r="C45" s="38">
        <f>+ROUND(SUMIF(Distribución_Reactivos!G:G,RESUMEN!B45,Distribución_Reactivos!J:J),0)</f>
        <v>2338</v>
      </c>
    </row>
    <row r="46" spans="2:3" x14ac:dyDescent="0.25">
      <c r="B46" s="23" t="s">
        <v>101</v>
      </c>
      <c r="C46" s="38">
        <f>+ROUND(SUMIF(Distribución_Reactivos!G:G,RESUMEN!B46,Distribución_Reactivos!J:J),0)</f>
        <v>935</v>
      </c>
    </row>
    <row r="47" spans="2:3" x14ac:dyDescent="0.25">
      <c r="B47" s="23" t="s">
        <v>102</v>
      </c>
      <c r="C47" s="38">
        <f>+ROUND(SUMIF(Distribución_Reactivos!G:G,RESUMEN!B47,Distribución_Reactivos!J:J),0)</f>
        <v>2805</v>
      </c>
    </row>
    <row r="48" spans="2:3" x14ac:dyDescent="0.25">
      <c r="B48" s="23" t="s">
        <v>103</v>
      </c>
      <c r="C48" s="38">
        <f>+ROUND(SUMIF(Distribución_Reactivos!G:G,RESUMEN!B48,Distribución_Reactivos!J:J),0)</f>
        <v>54</v>
      </c>
    </row>
    <row r="49" spans="2:3" x14ac:dyDescent="0.25">
      <c r="B49" s="23" t="s">
        <v>104</v>
      </c>
      <c r="C49" s="38">
        <f>+ROUND(SUMIF(Distribución_Reactivos!G:G,RESUMEN!B49,Distribución_Reactivos!J:J),0)</f>
        <v>4558</v>
      </c>
    </row>
    <row r="50" spans="2:3" x14ac:dyDescent="0.25">
      <c r="B50" s="23" t="s">
        <v>105</v>
      </c>
      <c r="C50" s="38">
        <f>+ROUND(SUMIF(Distribución_Reactivos!G:G,RESUMEN!B50,Distribución_Reactivos!J:J),0)</f>
        <v>367</v>
      </c>
    </row>
    <row r="51" spans="2:3" x14ac:dyDescent="0.25">
      <c r="B51" s="23" t="s">
        <v>106</v>
      </c>
      <c r="C51" s="38">
        <f>+ROUND(SUMIF(Distribución_Reactivos!G:G,RESUMEN!B51,Distribución_Reactivos!J:J),0)</f>
        <v>323</v>
      </c>
    </row>
    <row r="52" spans="2:3" x14ac:dyDescent="0.25">
      <c r="B52" s="23" t="s">
        <v>107</v>
      </c>
      <c r="C52" s="38">
        <f>+ROUND(SUMIF(Distribución_Reactivos!G:G,RESUMEN!B52,Distribución_Reactivos!J:J),0)</f>
        <v>110</v>
      </c>
    </row>
    <row r="53" spans="2:3" x14ac:dyDescent="0.25">
      <c r="B53" s="23" t="s">
        <v>108</v>
      </c>
      <c r="C53" s="38">
        <f>+ROUND(SUMIF(Distribución_Reactivos!G:G,RESUMEN!B53,Distribución_Reactivos!J:J),0)</f>
        <v>135</v>
      </c>
    </row>
    <row r="54" spans="2:3" x14ac:dyDescent="0.25">
      <c r="B54" s="23" t="s">
        <v>109</v>
      </c>
      <c r="C54" s="38">
        <f>+ROUND(SUMIF(Distribución_Reactivos!G:G,RESUMEN!B54,Distribución_Reactivos!J:J),0)</f>
        <v>1490</v>
      </c>
    </row>
    <row r="55" spans="2:3" x14ac:dyDescent="0.25">
      <c r="B55" s="23" t="s">
        <v>110</v>
      </c>
      <c r="C55" s="38">
        <f>+ROUND(SUMIF(Distribución_Reactivos!G:G,RESUMEN!B55,Distribución_Reactivos!J:J),0)</f>
        <v>818</v>
      </c>
    </row>
    <row r="56" spans="2:3" x14ac:dyDescent="0.25">
      <c r="B56" s="23" t="s">
        <v>111</v>
      </c>
      <c r="C56" s="38">
        <f>+ROUND(SUMIF(Distribución_Reactivos!G:G,RESUMEN!B56,Distribución_Reactivos!J:J),0)</f>
        <v>1636</v>
      </c>
    </row>
    <row r="57" spans="2:3" x14ac:dyDescent="0.25">
      <c r="B57" s="23" t="s">
        <v>112</v>
      </c>
      <c r="C57" s="38">
        <f>+ROUND(SUMIF(Distribución_Reactivos!G:G,RESUMEN!B57,Distribución_Reactivos!J:J),0)</f>
        <v>147</v>
      </c>
    </row>
    <row r="58" spans="2:3" x14ac:dyDescent="0.25">
      <c r="B58" s="23" t="s">
        <v>113</v>
      </c>
      <c r="C58" s="38">
        <f>+ROUND(SUMIF(Distribución_Reactivos!G:G,RESUMEN!B58,Distribución_Reactivos!J:J),0)</f>
        <v>54</v>
      </c>
    </row>
    <row r="59" spans="2:3" x14ac:dyDescent="0.25">
      <c r="B59" s="23" t="s">
        <v>114</v>
      </c>
      <c r="C59" s="38">
        <f>+ROUND(SUMIF(Distribución_Reactivos!G:G,RESUMEN!B59,Distribución_Reactivos!J:J),0)</f>
        <v>367</v>
      </c>
    </row>
    <row r="60" spans="2:3" x14ac:dyDescent="0.25">
      <c r="B60" s="23" t="s">
        <v>115</v>
      </c>
      <c r="C60" s="38">
        <f>+ROUND(SUMIF(Distribución_Reactivos!G:G,RESUMEN!B60,Distribución_Reactivos!J:J),0)</f>
        <v>107</v>
      </c>
    </row>
    <row r="61" spans="2:3" x14ac:dyDescent="0.25">
      <c r="B61" s="23" t="s">
        <v>116</v>
      </c>
      <c r="C61" s="38">
        <f>+ROUND(SUMIF(Distribución_Reactivos!G:G,RESUMEN!B61,Distribución_Reactivos!J:J),0)</f>
        <v>36</v>
      </c>
    </row>
    <row r="62" spans="2:3" x14ac:dyDescent="0.25">
      <c r="B62" s="23" t="s">
        <v>117</v>
      </c>
      <c r="C62" s="38">
        <f>+ROUND(SUMIF(Distribución_Reactivos!G:G,RESUMEN!B62,Distribución_Reactivos!J:J),0)</f>
        <v>27</v>
      </c>
    </row>
    <row r="63" spans="2:3" x14ac:dyDescent="0.25">
      <c r="B63" s="23" t="s">
        <v>118</v>
      </c>
      <c r="C63" s="38">
        <f>+ROUND(SUMIF(Distribución_Reactivos!G:G,RESUMEN!B63,Distribución_Reactivos!J:J),0)</f>
        <v>467</v>
      </c>
    </row>
    <row r="64" spans="2:3" x14ac:dyDescent="0.25">
      <c r="B64" s="23" t="s">
        <v>119</v>
      </c>
      <c r="C64" s="38">
        <f>+ROUND(SUMIF(Distribución_Reactivos!G:G,RESUMEN!B64,Distribución_Reactivos!J:J),0)</f>
        <v>27</v>
      </c>
    </row>
    <row r="65" spans="2:3" x14ac:dyDescent="0.25">
      <c r="B65" s="23" t="s">
        <v>120</v>
      </c>
      <c r="C65" s="38">
        <f>+ROUND(SUMIF(Distribución_Reactivos!G:G,RESUMEN!B65,Distribución_Reactivos!J:J),0)</f>
        <v>27</v>
      </c>
    </row>
    <row r="66" spans="2:3" x14ac:dyDescent="0.25">
      <c r="B66" s="23" t="s">
        <v>85</v>
      </c>
      <c r="C66" s="38">
        <f>+ROUND(SUMIF(Distribución_Reactivos!G:G,RESUMEN!B66,Distribución_Reactivos!J:J),0)</f>
        <v>467</v>
      </c>
    </row>
    <row r="67" spans="2:3" x14ac:dyDescent="0.25">
      <c r="B67" s="23" t="s">
        <v>134</v>
      </c>
      <c r="C67" s="38">
        <f>+ROUND(SUMIF(Distribución_Reactivos!G:G,RESUMEN!B67,Distribución_Reactivos!J:J),0)</f>
        <v>467</v>
      </c>
    </row>
    <row r="68" spans="2:3" x14ac:dyDescent="0.25">
      <c r="B68" s="23" t="s">
        <v>135</v>
      </c>
      <c r="C68" s="38">
        <f>+ROUND(SUMIF(Distribución_Reactivos!G:G,RESUMEN!B68,Distribución_Reactivos!J:J),0)</f>
        <v>1519</v>
      </c>
    </row>
    <row r="69" spans="2:3" x14ac:dyDescent="0.25">
      <c r="B69" s="23" t="s">
        <v>136</v>
      </c>
      <c r="C69" s="38">
        <f>+ROUND(SUMIF(Distribución_Reactivos!G:G,RESUMEN!B69,Distribución_Reactivos!J:J),0)</f>
        <v>2688</v>
      </c>
    </row>
    <row r="70" spans="2:3" x14ac:dyDescent="0.25">
      <c r="B70" s="23" t="s">
        <v>137</v>
      </c>
      <c r="C70" s="38">
        <f>+ROUND(SUMIF(Distribución_Reactivos!G:G,RESUMEN!B70,Distribución_Reactivos!J:J),0)</f>
        <v>31436</v>
      </c>
    </row>
    <row r="71" spans="2:3" x14ac:dyDescent="0.25">
      <c r="B71" s="23" t="s">
        <v>138</v>
      </c>
      <c r="C71" s="38">
        <f>+ROUND(SUMIF(Distribución_Reactivos!G:G,RESUMEN!B71,Distribución_Reactivos!J:J),0)</f>
        <v>1402</v>
      </c>
    </row>
    <row r="73" spans="2:3" x14ac:dyDescent="0.25">
      <c r="B73" s="12" t="s">
        <v>86</v>
      </c>
      <c r="C73" s="39">
        <f>SUM(C2:C71)</f>
        <v>275087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C16" sqref="C16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44562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181766914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3041400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263559580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4410078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241808136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4046676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255372</v>
      </c>
      <c r="C6" s="7">
        <f>HLOOKUP(A6,'TOTAL CARGO REACTIVO'!$B$39:$H$40,2,0)</f>
        <v>97154.369476507898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4276</v>
      </c>
      <c r="J6" s="7">
        <f t="shared" si="0"/>
        <v>1626.7722533462863</v>
      </c>
    </row>
    <row r="7" spans="1:10" x14ac:dyDescent="0.25">
      <c r="A7" s="26" t="s">
        <v>7</v>
      </c>
      <c r="B7" s="7">
        <f>SUMIF($H$3:$H$492,A7,$I$3:I495)</f>
        <v>81147</v>
      </c>
      <c r="C7" s="7">
        <f>HLOOKUP(A7,'TOTAL CARGO REACTIVO'!$B$39:$H$40,2,0)</f>
        <v>43920.274293961076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1359</v>
      </c>
      <c r="J7" s="7">
        <f t="shared" si="0"/>
        <v>735.54971552236191</v>
      </c>
    </row>
    <row r="8" spans="1:10" x14ac:dyDescent="0.25">
      <c r="A8" s="26" t="s">
        <v>3</v>
      </c>
      <c r="B8" s="7">
        <f>SUMIF($H$3:$H$492,A8,$I$3:I496)</f>
        <v>106706069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1785270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894543</v>
      </c>
      <c r="C9" s="7">
        <f>HLOOKUP(A9,'TOTAL CARGO REACTIVO'!$B$39:$H$40,2,0)</f>
        <v>134012.55877084882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14965</v>
      </c>
      <c r="J9" s="7">
        <f t="shared" si="0"/>
        <v>2241.9245827263221</v>
      </c>
    </row>
    <row r="10" spans="1:10" x14ac:dyDescent="0.25">
      <c r="B10" s="8">
        <f>SUM(B3:B9)</f>
        <v>795071761</v>
      </c>
      <c r="C10" s="7">
        <f>+SUM(C3:C9)</f>
        <v>275087.20254131779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73870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107834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99672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118</v>
      </c>
      <c r="J13" s="7">
        <f t="shared" si="0"/>
        <v>44.892218403849803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37</v>
      </c>
      <c r="J14" s="7">
        <f t="shared" si="0"/>
        <v>20.026004028202642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43265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368</v>
      </c>
      <c r="J16" s="7">
        <f t="shared" si="0"/>
        <v>55.130520978502275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60231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87083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81359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83</v>
      </c>
      <c r="J20" s="7">
        <f t="shared" si="0"/>
        <v>31.576729894233335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26</v>
      </c>
      <c r="J21" s="7">
        <f t="shared" si="0"/>
        <v>14.072327154953207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34776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283</v>
      </c>
      <c r="J23" s="7">
        <f t="shared" si="0"/>
        <v>42.396569122054743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1920894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2785327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2555809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2700</v>
      </c>
      <c r="J27" s="7">
        <f t="shared" si="0"/>
        <v>1027.194827884699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858</v>
      </c>
      <c r="J28" s="7">
        <f t="shared" si="0"/>
        <v>464.38679611345583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1127545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9452</v>
      </c>
      <c r="J30" s="7">
        <f t="shared" si="0"/>
        <v>1416.0154464369662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787950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1150226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1063164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1257</v>
      </c>
      <c r="J34" s="7">
        <f t="shared" si="0"/>
        <v>478.21625875965424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398</v>
      </c>
      <c r="J35" s="7">
        <f t="shared" si="0"/>
        <v>215.41485414120677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461498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3927</v>
      </c>
      <c r="J37" s="7">
        <f t="shared" si="0"/>
        <v>588.30857576787628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1265332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1829765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1655787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1648</v>
      </c>
      <c r="J41" s="7">
        <f t="shared" si="0"/>
        <v>626.9692875385125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525</v>
      </c>
      <c r="J42" s="7">
        <f t="shared" si="0"/>
        <v>284.15275985963206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749934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6322</v>
      </c>
      <c r="J44" s="7">
        <f t="shared" si="0"/>
        <v>947.10639572307457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642466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928887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867826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885</v>
      </c>
      <c r="J48" s="7">
        <f t="shared" si="0"/>
        <v>336.69163802887351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282</v>
      </c>
      <c r="J49" s="7">
        <f t="shared" si="0"/>
        <v>152.63062529603096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370945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3015</v>
      </c>
      <c r="J51" s="7">
        <f t="shared" si="0"/>
        <v>451.68076290810973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395416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571802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517433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515</v>
      </c>
      <c r="J55" s="7">
        <f t="shared" si="0"/>
        <v>195.92790235578516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164</v>
      </c>
      <c r="J56" s="7">
        <f t="shared" si="0"/>
        <v>88.763909746627917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234354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1976</v>
      </c>
      <c r="J58" s="7">
        <f t="shared" si="0"/>
        <v>296.02692786282745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369357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539176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498364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589</v>
      </c>
      <c r="J62" s="7">
        <f t="shared" si="0"/>
        <v>224.08064949040283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186</v>
      </c>
      <c r="J63" s="7">
        <f t="shared" si="0"/>
        <v>100.67126349312679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216330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1841</v>
      </c>
      <c r="J65" s="7">
        <f t="shared" si="0"/>
        <v>275.80241609082253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301156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435416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406793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415</v>
      </c>
      <c r="J69" s="7">
        <f t="shared" si="1"/>
        <v>157.88364947116668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132</v>
      </c>
      <c r="J70" s="7">
        <f t="shared" si="1"/>
        <v>71.444122478993208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173880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1413</v>
      </c>
      <c r="J72" s="7">
        <f t="shared" si="1"/>
        <v>211.68322321365142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192086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278528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255577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270</v>
      </c>
      <c r="J76" s="7">
        <f t="shared" si="1"/>
        <v>102.71948278846989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86</v>
      </c>
      <c r="J77" s="7">
        <f t="shared" si="1"/>
        <v>46.546928281768302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112753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945</v>
      </c>
      <c r="J79" s="7">
        <f t="shared" si="1"/>
        <v>141.57158240403439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37429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54637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50502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60</v>
      </c>
      <c r="J83" s="7">
        <f t="shared" si="1"/>
        <v>22.826551730771087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19</v>
      </c>
      <c r="J84" s="7">
        <f t="shared" si="1"/>
        <v>10.283623690158114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21922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187</v>
      </c>
      <c r="J86" s="7">
        <f t="shared" si="1"/>
        <v>28.014694084184583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30052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43458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39326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39</v>
      </c>
      <c r="J90" s="7">
        <f t="shared" si="1"/>
        <v>14.837258625001207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12</v>
      </c>
      <c r="J91" s="7">
        <f t="shared" si="1"/>
        <v>6.4949202253630194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17811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150</v>
      </c>
      <c r="J93" s="7">
        <f t="shared" si="1"/>
        <v>22.471679746672127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15254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22054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20605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21</v>
      </c>
      <c r="J97" s="7">
        <f t="shared" si="1"/>
        <v>7.9892931057698799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7</v>
      </c>
      <c r="J98" s="7">
        <f t="shared" si="1"/>
        <v>3.7887034647950948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8807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72</v>
      </c>
      <c r="J100" s="7">
        <f t="shared" si="1"/>
        <v>10.78640627840262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120219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173845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157316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157</v>
      </c>
      <c r="J104" s="7">
        <f t="shared" si="1"/>
        <v>59.729477028851008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50</v>
      </c>
      <c r="J105" s="7">
        <f t="shared" si="1"/>
        <v>27.062167605679242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71251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601</v>
      </c>
      <c r="J107" s="7">
        <f t="shared" si="1"/>
        <v>90.036530184999648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571031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825754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747240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744</v>
      </c>
      <c r="J111" s="7">
        <f t="shared" si="1"/>
        <v>283.04924146156151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237</v>
      </c>
      <c r="J112" s="7">
        <f t="shared" si="1"/>
        <v>128.27467445091963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338437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2853</v>
      </c>
      <c r="J114" s="7">
        <f t="shared" si="1"/>
        <v>427.41134878170385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19872056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28814795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26440379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27936</v>
      </c>
      <c r="J118" s="7">
        <f t="shared" si="1"/>
        <v>10628.042485847018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8877</v>
      </c>
      <c r="J119" s="7">
        <f t="shared" si="1"/>
        <v>4804.6172367122936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11664688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97780</v>
      </c>
      <c r="J121" s="7">
        <f t="shared" si="1"/>
        <v>14648.538970864003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12805986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18568881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17038756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18003</v>
      </c>
      <c r="J125" s="7">
        <f t="shared" si="1"/>
        <v>6849.1068468178646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5720</v>
      </c>
      <c r="J126" s="7">
        <f t="shared" si="1"/>
        <v>3095.9119740897054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7516979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63012</v>
      </c>
      <c r="J128" s="7">
        <f t="shared" si="1"/>
        <v>9439.9032279820258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12679103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18384900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16869935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17824</v>
      </c>
      <c r="J132" s="7">
        <f t="shared" ref="J132:J195" si="2">I132/VLOOKUP(H132,$A$3:$B$9,2,0)*VLOOKUP(H132,$A$3:$C$9,3,0)</f>
        <v>6781.0076341543972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5664</v>
      </c>
      <c r="J133" s="7">
        <f t="shared" si="2"/>
        <v>3065.6023463713445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7442500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62387</v>
      </c>
      <c r="J135" s="7">
        <f t="shared" si="2"/>
        <v>9346.2712290375584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14904042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21611096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19830284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20952</v>
      </c>
      <c r="J139" s="7">
        <f t="shared" si="2"/>
        <v>7971.0318643852625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6658</v>
      </c>
      <c r="J140" s="7">
        <f t="shared" si="2"/>
        <v>3603.5982383722489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8748516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73335</v>
      </c>
      <c r="J142" s="7">
        <f t="shared" si="2"/>
        <v>10986.404228148001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15086914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21876263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20073600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21209</v>
      </c>
      <c r="J146" s="7">
        <f t="shared" si="2"/>
        <v>8068.805594298733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6739</v>
      </c>
      <c r="J147" s="7">
        <f t="shared" si="2"/>
        <v>3647.4389498934488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8855860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74235</v>
      </c>
      <c r="J149" s="7">
        <f t="shared" si="2"/>
        <v>11121.234306628034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7471598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10833936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9941190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10504</v>
      </c>
      <c r="J153" s="7">
        <f t="shared" si="2"/>
        <v>3996.1683230003246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3338</v>
      </c>
      <c r="J154" s="7">
        <f t="shared" si="2"/>
        <v>1806.6703093551464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4385750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36764</v>
      </c>
      <c r="J156" s="7">
        <f t="shared" si="2"/>
        <v>5507.6588947110267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1530484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2219225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2036355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2152</v>
      </c>
      <c r="J160" s="7">
        <f t="shared" si="2"/>
        <v>818.71232207698961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684</v>
      </c>
      <c r="J161" s="7">
        <f t="shared" si="2"/>
        <v>370.21045284569209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898378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7531</v>
      </c>
      <c r="J163" s="7">
        <f t="shared" si="2"/>
        <v>1128.2281344812518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16135398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23396582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21468641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22683</v>
      </c>
      <c r="J167" s="7">
        <f t="shared" si="2"/>
        <v>8629.5778818180097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7208</v>
      </c>
      <c r="J168" s="7">
        <f t="shared" si="2"/>
        <v>3901.2820820347201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9471309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79394</v>
      </c>
      <c r="J170" s="7">
        <f t="shared" si="2"/>
        <v>11894.110278715245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149726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218566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202022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239</v>
      </c>
      <c r="J174" s="7">
        <f t="shared" si="2"/>
        <v>90.925764394238158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76</v>
      </c>
      <c r="J175" s="7">
        <f t="shared" si="2"/>
        <v>41.134494760632457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87694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746</v>
      </c>
      <c r="J177" s="7">
        <f t="shared" si="2"/>
        <v>111.75915394011602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30052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43458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39326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39</v>
      </c>
      <c r="J181" s="7">
        <f t="shared" si="2"/>
        <v>14.837258625001207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12</v>
      </c>
      <c r="J182" s="7">
        <f t="shared" si="2"/>
        <v>6.4949202253630194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17811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150</v>
      </c>
      <c r="J184" s="7">
        <f t="shared" si="2"/>
        <v>22.471679746672127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30518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44123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41222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42</v>
      </c>
      <c r="J188" s="7">
        <f t="shared" si="2"/>
        <v>15.97858621153976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13</v>
      </c>
      <c r="J189" s="7">
        <f t="shared" si="2"/>
        <v>7.0361635774766036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17620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143</v>
      </c>
      <c r="J191" s="7">
        <f t="shared" si="2"/>
        <v>21.423001358494094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8452735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12256600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11246623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11883</v>
      </c>
      <c r="J195" s="7">
        <f t="shared" si="2"/>
        <v>4520.798570279213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3776</v>
      </c>
      <c r="J196" s="7">
        <f t="shared" ref="J196:J259" si="3">I196/VLOOKUP(H196,$A$3:$B$9,2,0)*VLOOKUP(H196,$A$3:$C$9,3,0)</f>
        <v>2043.7348975808968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4961667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41592</v>
      </c>
      <c r="J198" s="7">
        <f t="shared" si="3"/>
        <v>6230.9473601572463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14904042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21611096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19830284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20952</v>
      </c>
      <c r="J202" s="7">
        <f t="shared" si="3"/>
        <v>7971.0318643852625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6658</v>
      </c>
      <c r="J203" s="7">
        <f t="shared" si="3"/>
        <v>3603.5982383722489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8748516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73335</v>
      </c>
      <c r="J205" s="7">
        <f t="shared" si="3"/>
        <v>10986.404228148001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160074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232109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212983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225</v>
      </c>
      <c r="J209" s="7">
        <f t="shared" si="3"/>
        <v>85.599568990391575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72</v>
      </c>
      <c r="J210" s="7">
        <f t="shared" si="3"/>
        <v>38.969521352178113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93962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788</v>
      </c>
      <c r="J212" s="7">
        <f t="shared" si="3"/>
        <v>118.05122426918423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853919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1238196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1136166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1200</v>
      </c>
      <c r="J216" s="7">
        <f t="shared" si="3"/>
        <v>456.53103461542173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381</v>
      </c>
      <c r="J217" s="7">
        <f t="shared" si="3"/>
        <v>206.21371715527584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501242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4202</v>
      </c>
      <c r="J219" s="7">
        <f t="shared" si="3"/>
        <v>629.50665530344179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1141872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1651233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1494230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1487</v>
      </c>
      <c r="J223" s="7">
        <f t="shared" si="3"/>
        <v>565.71804039427673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473</v>
      </c>
      <c r="J224" s="7">
        <f t="shared" si="3"/>
        <v>256.00810554972566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676762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5705</v>
      </c>
      <c r="J226" s="7">
        <f t="shared" si="3"/>
        <v>854.67288636509647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360646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521522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471934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470</v>
      </c>
      <c r="J230" s="7">
        <f t="shared" si="3"/>
        <v>178.80798855770684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150</v>
      </c>
      <c r="J231" s="7">
        <f t="shared" si="3"/>
        <v>81.186502817037734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213747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1802</v>
      </c>
      <c r="J233" s="7">
        <f t="shared" si="3"/>
        <v>269.95977935668776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960442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1392656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1277898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1350</v>
      </c>
      <c r="J237" s="7">
        <f t="shared" si="3"/>
        <v>513.59741394234948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429</v>
      </c>
      <c r="J238" s="7">
        <f t="shared" si="3"/>
        <v>232.19339805672791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563769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4726</v>
      </c>
      <c r="J240" s="7">
        <f t="shared" si="3"/>
        <v>708.00772321848308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280744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409822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378802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448</v>
      </c>
      <c r="J244" s="7">
        <f t="shared" si="3"/>
        <v>170.43825292309077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142</v>
      </c>
      <c r="J245" s="7">
        <f t="shared" si="3"/>
        <v>76.856556000129061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164430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1399</v>
      </c>
      <c r="J247" s="7">
        <f t="shared" si="3"/>
        <v>209.58586643729535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137334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198560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185507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189</v>
      </c>
      <c r="J251" s="7">
        <f t="shared" si="3"/>
        <v>71.903637951928928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60</v>
      </c>
      <c r="J252" s="7">
        <f t="shared" si="3"/>
        <v>32.474601126815095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79294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645</v>
      </c>
      <c r="J254" s="7">
        <f t="shared" si="3"/>
        <v>96.628222910690141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316333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457441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413947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412</v>
      </c>
      <c r="J258" s="7">
        <f t="shared" si="3"/>
        <v>156.74232188462813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131</v>
      </c>
      <c r="J259" s="7">
        <f t="shared" si="3"/>
        <v>70.902879126879625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187484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1581</v>
      </c>
      <c r="J261" s="7">
        <f t="shared" si="4"/>
        <v>236.8515045299242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30052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43458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39326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39</v>
      </c>
      <c r="J265" s="7">
        <f t="shared" si="4"/>
        <v>14.837258625001207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12</v>
      </c>
      <c r="J266" s="7">
        <f t="shared" si="4"/>
        <v>6.4949202253630194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17811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150</v>
      </c>
      <c r="J268" s="7">
        <f t="shared" si="4"/>
        <v>22.471679746672127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30052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43458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39326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39</v>
      </c>
      <c r="J272" s="7">
        <f t="shared" si="4"/>
        <v>14.837258625001207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12</v>
      </c>
      <c r="J273" s="7">
        <f t="shared" si="4"/>
        <v>6.4949202253630194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17811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150</v>
      </c>
      <c r="J275" s="7">
        <f t="shared" si="4"/>
        <v>22.471679746672127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2238831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3246340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2978833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3147</v>
      </c>
      <c r="J279" s="7">
        <f t="shared" si="4"/>
        <v>1197.2526382789436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1000</v>
      </c>
      <c r="J280" s="7">
        <f t="shared" si="4"/>
        <v>541.24335211358493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1314170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11016</v>
      </c>
      <c r="J282" s="7">
        <f t="shared" si="4"/>
        <v>1650.320160595601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1621217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2350791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2157079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2279</v>
      </c>
      <c r="J286" s="7">
        <f t="shared" si="4"/>
        <v>867.028523240455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724</v>
      </c>
      <c r="J287" s="7">
        <f t="shared" si="4"/>
        <v>391.8601869302355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951638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7977</v>
      </c>
      <c r="J289" s="7">
        <f t="shared" si="4"/>
        <v>1195.0439289280237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1312416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1903024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1746210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1845</v>
      </c>
      <c r="J293" s="7">
        <f t="shared" si="4"/>
        <v>701.9164657212109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586</v>
      </c>
      <c r="J294" s="7">
        <f t="shared" si="4"/>
        <v>317.16860433856078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770375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6458</v>
      </c>
      <c r="J296" s="7">
        <f t="shared" si="4"/>
        <v>967.48071869339049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2238831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3246340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2978833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3147</v>
      </c>
      <c r="J300" s="7">
        <f t="shared" si="4"/>
        <v>1197.2526382789436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1000</v>
      </c>
      <c r="J301" s="7">
        <f t="shared" si="4"/>
        <v>541.24335211358493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1314170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11016</v>
      </c>
      <c r="J303" s="7">
        <f t="shared" si="4"/>
        <v>1650.320160595601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1544017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2238849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2054362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2171</v>
      </c>
      <c r="J307" s="7">
        <f t="shared" si="4"/>
        <v>825.94073012506715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690</v>
      </c>
      <c r="J308" s="7">
        <f t="shared" si="4"/>
        <v>373.45791295837364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906322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7597</v>
      </c>
      <c r="J310" s="7">
        <f t="shared" si="4"/>
        <v>1138.1156735697875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617619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895557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821760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868</v>
      </c>
      <c r="J314" s="7">
        <f t="shared" si="4"/>
        <v>330.22411503848838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276</v>
      </c>
      <c r="J315" s="7">
        <f t="shared" si="4"/>
        <v>149.38316518334943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362536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3039</v>
      </c>
      <c r="J317" s="7">
        <f t="shared" si="4"/>
        <v>455.27623166757724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1852829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2686632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2465246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2605</v>
      </c>
      <c r="J321" s="7">
        <f t="shared" si="4"/>
        <v>991.05278764431137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828</v>
      </c>
      <c r="J322" s="7">
        <f t="shared" si="4"/>
        <v>448.1494955500483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1087591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9117</v>
      </c>
      <c r="J324" s="7">
        <f t="shared" ref="J324:J387" si="5">I324/VLOOKUP(H324,$A$3:$B$9,2,0)*VLOOKUP(H324,$A$3:$C$9,3,0)</f>
        <v>1365.8286950027316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36820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53234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49735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51</v>
      </c>
      <c r="J328" s="7">
        <f t="shared" si="5"/>
        <v>19.402568971155425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16</v>
      </c>
      <c r="J329" s="7">
        <f t="shared" si="5"/>
        <v>8.659893633817358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21259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173</v>
      </c>
      <c r="J331" s="7">
        <f t="shared" si="5"/>
        <v>25.917337307828515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3010840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4365766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4006015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4233</v>
      </c>
      <c r="J335" s="7">
        <f t="shared" si="5"/>
        <v>1610.4132246059003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1345</v>
      </c>
      <c r="J336" s="7">
        <f t="shared" si="5"/>
        <v>727.9723085927717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1767331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14815</v>
      </c>
      <c r="J338" s="7">
        <f t="shared" si="5"/>
        <v>2219.4529029796499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225651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329399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304466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360</v>
      </c>
      <c r="J342" s="7">
        <f t="shared" si="5"/>
        <v>136.95931038462652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114</v>
      </c>
      <c r="J343" s="7">
        <f t="shared" si="5"/>
        <v>61.701742140948681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132162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1125</v>
      </c>
      <c r="J345" s="7">
        <f t="shared" si="5"/>
        <v>168.53759810004092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220787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319217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298233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304</v>
      </c>
      <c r="J349" s="7">
        <f t="shared" si="5"/>
        <v>115.65452876924017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97</v>
      </c>
      <c r="J350" s="7">
        <f t="shared" si="5"/>
        <v>52.500605155017738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127477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1036</v>
      </c>
      <c r="J352" s="7">
        <f t="shared" si="5"/>
        <v>155.2044014503488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67694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98818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91338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108</v>
      </c>
      <c r="J356" s="7">
        <f t="shared" si="5"/>
        <v>41.087793115387953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34</v>
      </c>
      <c r="J357" s="7">
        <f t="shared" si="5"/>
        <v>18.402273971861888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39648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337</v>
      </c>
      <c r="J359" s="7">
        <f t="shared" si="5"/>
        <v>50.486373830856706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91990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133001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124258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127</v>
      </c>
      <c r="J363" s="7">
        <f t="shared" si="5"/>
        <v>48.316201163465465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40</v>
      </c>
      <c r="J364" s="7">
        <f t="shared" si="5"/>
        <v>21.649734084543397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53113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432</v>
      </c>
      <c r="J366" s="7">
        <f t="shared" si="5"/>
        <v>64.718437670415724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1014627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1467227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1327720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1321</v>
      </c>
      <c r="J370" s="7">
        <f t="shared" si="5"/>
        <v>502.56458060581008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421</v>
      </c>
      <c r="J371" s="7">
        <f t="shared" si="5"/>
        <v>227.86345123981926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601347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5069</v>
      </c>
      <c r="J373" s="7">
        <f t="shared" si="5"/>
        <v>759.39296423920666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540406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783597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719027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760</v>
      </c>
      <c r="J377" s="7">
        <f t="shared" si="5"/>
        <v>289.13632192310047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241</v>
      </c>
      <c r="J378" s="7">
        <f t="shared" si="5"/>
        <v>130.43964785937396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317213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2659</v>
      </c>
      <c r="J380" s="7">
        <f t="shared" si="5"/>
        <v>398.34797630934122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1080812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1567195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1438054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1519</v>
      </c>
      <c r="J384" s="7">
        <f t="shared" si="5"/>
        <v>577.89220131735465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483</v>
      </c>
      <c r="J385" s="7">
        <f t="shared" si="5"/>
        <v>261.42053907086154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634425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5318</v>
      </c>
      <c r="J387" s="7">
        <f t="shared" si="5"/>
        <v>796.69595261868244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90262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131762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121789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144</v>
      </c>
      <c r="J391" s="7">
        <f t="shared" si="6"/>
        <v>54.783724153850613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46</v>
      </c>
      <c r="J392" s="7">
        <f t="shared" si="6"/>
        <v>24.897194197224906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52866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450</v>
      </c>
      <c r="J394" s="7">
        <f t="shared" si="6"/>
        <v>67.41503924001637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36796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53200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49703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51</v>
      </c>
      <c r="J398" s="7">
        <f t="shared" si="6"/>
        <v>19.402568971155425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16</v>
      </c>
      <c r="J399" s="7">
        <f t="shared" si="6"/>
        <v>8.659893633817358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21245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173</v>
      </c>
      <c r="J401" s="7">
        <f t="shared" si="6"/>
        <v>25.917337307828515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225651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329399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304466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360</v>
      </c>
      <c r="J405" s="7">
        <f t="shared" si="6"/>
        <v>136.95931038462652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114</v>
      </c>
      <c r="J406" s="7">
        <f t="shared" si="6"/>
        <v>61.701742140948681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132162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1125</v>
      </c>
      <c r="J408" s="7">
        <f t="shared" si="6"/>
        <v>168.53759810004092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73592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106401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99406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101</v>
      </c>
      <c r="J412" s="7">
        <f t="shared" si="6"/>
        <v>38.424695413464661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32</v>
      </c>
      <c r="J413" s="7">
        <f t="shared" si="6"/>
        <v>17.319787267634716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42490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345</v>
      </c>
      <c r="J415" s="7">
        <f t="shared" si="6"/>
        <v>51.684863417345888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22558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32930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30438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36</v>
      </c>
      <c r="J419" s="7">
        <f t="shared" si="6"/>
        <v>13.695931038462653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11</v>
      </c>
      <c r="J420" s="7">
        <f t="shared" si="6"/>
        <v>5.9536768732494334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13212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112</v>
      </c>
      <c r="J422" s="7">
        <f t="shared" si="6"/>
        <v>16.778854210848522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18408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26615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24865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25</v>
      </c>
      <c r="J426" s="7">
        <f t="shared" si="6"/>
        <v>9.51106322115462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8</v>
      </c>
      <c r="J427" s="7">
        <f t="shared" si="6"/>
        <v>4.329946816908679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10629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86</v>
      </c>
      <c r="J429" s="7">
        <f t="shared" si="6"/>
        <v>12.883763054758685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308809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447778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410880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434</v>
      </c>
      <c r="J433" s="7">
        <f t="shared" si="6"/>
        <v>165.11205751924419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138</v>
      </c>
      <c r="J434" s="7">
        <f t="shared" si="6"/>
        <v>74.691582591674717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181268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1519</v>
      </c>
      <c r="J436" s="7">
        <f t="shared" si="6"/>
        <v>227.56321023463303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18408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26615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24865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25</v>
      </c>
      <c r="J440" s="7">
        <f t="shared" si="6"/>
        <v>9.51106322115462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8</v>
      </c>
      <c r="J441" s="7">
        <f t="shared" si="6"/>
        <v>4.329946816908679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10629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86</v>
      </c>
      <c r="J443" s="7">
        <f t="shared" si="6"/>
        <v>12.883763054758685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18398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26600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24852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25</v>
      </c>
      <c r="J447" s="7">
        <f t="shared" si="6"/>
        <v>9.51106322115462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8</v>
      </c>
      <c r="J448" s="7">
        <f t="shared" si="6"/>
        <v>4.329946816908679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10623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86</v>
      </c>
      <c r="J450" s="7">
        <f t="shared" si="6"/>
        <v>12.883763054758685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308809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447778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410880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434</v>
      </c>
      <c r="J454" s="7">
        <f t="shared" si="7"/>
        <v>165.11205751924419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138</v>
      </c>
      <c r="J455" s="7">
        <f t="shared" si="7"/>
        <v>74.691582591674717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181268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1519</v>
      </c>
      <c r="J457" s="7">
        <f t="shared" si="7"/>
        <v>227.56321023463303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308809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447778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410880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434</v>
      </c>
      <c r="J461" s="7">
        <f t="shared" si="8"/>
        <v>165.11205751924419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138</v>
      </c>
      <c r="J462" s="7">
        <f t="shared" si="8"/>
        <v>74.691582591674717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181268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1519</v>
      </c>
      <c r="J464" s="7">
        <f t="shared" si="8"/>
        <v>227.56321023463303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1003620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1455265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1335347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1411</v>
      </c>
      <c r="J468" s="7">
        <f t="shared" si="8"/>
        <v>536.80440820196668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448</v>
      </c>
      <c r="J469" s="7">
        <f t="shared" si="8"/>
        <v>242.47702174688607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589114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4938</v>
      </c>
      <c r="J471" s="7">
        <f t="shared" si="8"/>
        <v>739.76769726044631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1775633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2574696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2362534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2496</v>
      </c>
      <c r="J475" s="7">
        <f t="shared" si="8"/>
        <v>949.58455200007722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793</v>
      </c>
      <c r="J476" s="7">
        <f t="shared" si="8"/>
        <v>429.20597822607289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1042278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8737</v>
      </c>
      <c r="J478" s="7">
        <f t="shared" si="8"/>
        <v>1308.9004396444957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20767091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30112610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27631250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29195</v>
      </c>
      <c r="J482" s="7">
        <f t="shared" si="8"/>
        <v>11107.019629664364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9277</v>
      </c>
      <c r="J483" s="7">
        <f t="shared" si="8"/>
        <v>5021.1145775577279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12190064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102184</v>
      </c>
      <c r="J485" s="7">
        <f t="shared" si="8"/>
        <v>15308.307488226295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926418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1343320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1232627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1302</v>
      </c>
      <c r="J489" s="7">
        <f t="shared" si="8"/>
        <v>495.33617255773254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414</v>
      </c>
      <c r="J490" s="7">
        <f t="shared" si="8"/>
        <v>224.07474777502415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543798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4558</v>
      </c>
      <c r="J492" s="7">
        <f t="shared" si="8"/>
        <v>682.8394419022103</v>
      </c>
    </row>
    <row r="494" spans="5:10" x14ac:dyDescent="0.25">
      <c r="I494" s="30">
        <f>+SUM(I3:I492)</f>
        <v>795071761</v>
      </c>
      <c r="J494" s="30">
        <f>+SUM(J3:J492)</f>
        <v>275087.20254131767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A16" workbookViewId="0">
      <selection activeCell="C33" sqref="C33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44564</v>
      </c>
      <c r="B5" s="30">
        <v>0</v>
      </c>
      <c r="C5" s="30">
        <v>0</v>
      </c>
      <c r="D5" s="30">
        <v>0</v>
      </c>
      <c r="E5" s="30">
        <v>0</v>
      </c>
      <c r="F5" s="30">
        <v>1.9571929038551514</v>
      </c>
      <c r="G5" s="30">
        <v>6.7920304696436746</v>
      </c>
      <c r="H5" s="30">
        <v>4.1187679847043519</v>
      </c>
    </row>
    <row r="6" spans="1:8" x14ac:dyDescent="0.25">
      <c r="A6" s="25">
        <v>44565</v>
      </c>
      <c r="B6" s="30">
        <v>0</v>
      </c>
      <c r="C6" s="30">
        <v>0</v>
      </c>
      <c r="D6" s="30">
        <v>0</v>
      </c>
      <c r="E6" s="30">
        <v>0</v>
      </c>
      <c r="F6" s="30">
        <v>2.7675002301444307</v>
      </c>
      <c r="G6" s="30">
        <v>9.4516276574294373</v>
      </c>
      <c r="H6" s="30">
        <v>6.3271580368429952</v>
      </c>
    </row>
    <row r="7" spans="1:8" x14ac:dyDescent="0.25">
      <c r="A7" s="25">
        <v>44566</v>
      </c>
      <c r="B7" s="30">
        <v>0</v>
      </c>
      <c r="C7" s="30">
        <v>0</v>
      </c>
      <c r="D7" s="30">
        <v>0</v>
      </c>
      <c r="E7" s="30">
        <v>0</v>
      </c>
      <c r="F7" s="30">
        <v>7.0628954252822069</v>
      </c>
      <c r="G7" s="30">
        <v>14.506183895155267</v>
      </c>
      <c r="H7" s="30">
        <v>18.086228640494213</v>
      </c>
    </row>
    <row r="8" spans="1:8" x14ac:dyDescent="0.25">
      <c r="A8" s="25">
        <v>44567</v>
      </c>
      <c r="B8" s="30">
        <v>0</v>
      </c>
      <c r="C8" s="30">
        <v>0</v>
      </c>
      <c r="D8" s="30">
        <v>0</v>
      </c>
      <c r="E8" s="30">
        <v>0</v>
      </c>
      <c r="F8" s="30">
        <v>1.2762492084851731</v>
      </c>
      <c r="G8" s="30">
        <v>5.7259782671402331</v>
      </c>
      <c r="H8" s="30">
        <v>2.5977642887067045</v>
      </c>
    </row>
    <row r="9" spans="1:8" x14ac:dyDescent="0.25">
      <c r="A9" s="25">
        <v>44568</v>
      </c>
      <c r="B9" s="30">
        <v>0</v>
      </c>
      <c r="C9" s="30">
        <v>0</v>
      </c>
      <c r="D9" s="30">
        <v>0</v>
      </c>
      <c r="E9" s="30">
        <v>0</v>
      </c>
      <c r="F9" s="30">
        <v>1.967579628121247</v>
      </c>
      <c r="G9" s="30">
        <v>6.9517666151120947</v>
      </c>
      <c r="H9" s="30">
        <v>4.3544317382279232</v>
      </c>
    </row>
    <row r="10" spans="1:8" x14ac:dyDescent="0.25">
      <c r="A10" s="25">
        <v>44569</v>
      </c>
      <c r="B10" s="30">
        <v>0</v>
      </c>
      <c r="C10" s="30">
        <v>0</v>
      </c>
      <c r="D10" s="30">
        <v>0</v>
      </c>
      <c r="E10" s="30">
        <v>0</v>
      </c>
      <c r="F10" s="30">
        <v>0.40265969583877209</v>
      </c>
      <c r="G10" s="30">
        <v>0.64886272213822072</v>
      </c>
      <c r="H10" s="30">
        <v>0.50453501609847484</v>
      </c>
    </row>
    <row r="11" spans="1:8" x14ac:dyDescent="0.25">
      <c r="A11" s="25">
        <v>44571</v>
      </c>
      <c r="B11" s="30">
        <v>0</v>
      </c>
      <c r="C11" s="30">
        <v>0</v>
      </c>
      <c r="D11" s="30">
        <v>0</v>
      </c>
      <c r="E11" s="30">
        <v>0</v>
      </c>
      <c r="F11" s="30">
        <v>2.438147271491907</v>
      </c>
      <c r="G11" s="30">
        <v>8.6711662575161359</v>
      </c>
      <c r="H11" s="30">
        <v>5.5493513622125841</v>
      </c>
    </row>
    <row r="12" spans="1:8" x14ac:dyDescent="0.25">
      <c r="A12" s="25">
        <v>44572</v>
      </c>
      <c r="B12" s="30">
        <v>0</v>
      </c>
      <c r="C12" s="30">
        <v>0</v>
      </c>
      <c r="D12" s="30">
        <v>0</v>
      </c>
      <c r="E12" s="30">
        <v>0</v>
      </c>
      <c r="F12" s="30">
        <v>1.5716039044071428</v>
      </c>
      <c r="G12" s="30">
        <v>3.9990445627386064</v>
      </c>
      <c r="H12" s="30">
        <v>3.3586754362628821</v>
      </c>
    </row>
    <row r="13" spans="1:8" x14ac:dyDescent="0.25">
      <c r="A13" s="25">
        <v>44573</v>
      </c>
      <c r="B13" s="30">
        <v>0</v>
      </c>
      <c r="C13" s="30">
        <v>0</v>
      </c>
      <c r="D13" s="30">
        <v>0</v>
      </c>
      <c r="E13" s="30">
        <v>0</v>
      </c>
      <c r="F13" s="30">
        <v>1.3524409855232846</v>
      </c>
      <c r="G13" s="30">
        <v>4.9672253376057309</v>
      </c>
      <c r="H13" s="30">
        <v>2.8199992974881574</v>
      </c>
    </row>
    <row r="14" spans="1:8" x14ac:dyDescent="0.25">
      <c r="A14" s="25">
        <v>44574</v>
      </c>
      <c r="B14" s="30">
        <v>0</v>
      </c>
      <c r="C14" s="30">
        <v>0</v>
      </c>
      <c r="D14" s="30">
        <v>0</v>
      </c>
      <c r="E14" s="30">
        <v>0</v>
      </c>
      <c r="F14" s="30">
        <v>0.71739416152321278</v>
      </c>
      <c r="G14" s="30">
        <v>3.9189906082578725</v>
      </c>
      <c r="H14" s="30">
        <v>1.3174081899996786</v>
      </c>
    </row>
    <row r="15" spans="1:8" x14ac:dyDescent="0.25">
      <c r="A15" s="25">
        <v>44575</v>
      </c>
      <c r="B15" s="30">
        <v>0</v>
      </c>
      <c r="C15" s="30">
        <v>0</v>
      </c>
      <c r="D15" s="30">
        <v>0</v>
      </c>
      <c r="E15" s="30">
        <v>0</v>
      </c>
      <c r="F15" s="30">
        <v>0.67483768049213078</v>
      </c>
      <c r="G15" s="30">
        <v>3.5757266718986629</v>
      </c>
      <c r="H15" s="30">
        <v>1.1336406797965362</v>
      </c>
    </row>
    <row r="16" spans="1:8" x14ac:dyDescent="0.25">
      <c r="A16" s="25">
        <v>44576</v>
      </c>
      <c r="B16" s="30">
        <v>0</v>
      </c>
      <c r="C16" s="30">
        <v>0</v>
      </c>
      <c r="D16" s="30">
        <v>0</v>
      </c>
      <c r="E16" s="30">
        <v>0</v>
      </c>
      <c r="F16" s="30">
        <v>0.12663649283873785</v>
      </c>
      <c r="G16" s="30">
        <v>0</v>
      </c>
      <c r="H16" s="30">
        <v>5.3862949793958941E-2</v>
      </c>
    </row>
    <row r="17" spans="1:8" x14ac:dyDescent="0.25">
      <c r="A17" s="25">
        <v>44578</v>
      </c>
      <c r="B17" s="30">
        <v>0</v>
      </c>
      <c r="C17" s="30">
        <v>0</v>
      </c>
      <c r="D17" s="30">
        <v>0</v>
      </c>
      <c r="E17" s="30">
        <v>0</v>
      </c>
      <c r="F17" s="30">
        <v>0.52870748544106139</v>
      </c>
      <c r="G17" s="30">
        <v>1.4345256703264544</v>
      </c>
      <c r="H17" s="30">
        <v>0.98324642111809069</v>
      </c>
    </row>
    <row r="18" spans="1:8" x14ac:dyDescent="0.25">
      <c r="A18" s="25">
        <v>44579</v>
      </c>
      <c r="B18" s="30">
        <v>0</v>
      </c>
      <c r="C18" s="30">
        <v>0</v>
      </c>
      <c r="D18" s="30">
        <v>0</v>
      </c>
      <c r="E18" s="30">
        <v>0</v>
      </c>
      <c r="F18" s="30">
        <v>2.2160288569325415</v>
      </c>
      <c r="G18" s="30">
        <v>7.6235382306577817</v>
      </c>
      <c r="H18" s="30">
        <v>4.9163890312391567</v>
      </c>
    </row>
    <row r="19" spans="1:8" x14ac:dyDescent="0.25">
      <c r="A19" s="25">
        <v>44580</v>
      </c>
      <c r="B19" s="30">
        <v>0</v>
      </c>
      <c r="C19" s="30">
        <v>0</v>
      </c>
      <c r="D19" s="30">
        <v>0</v>
      </c>
      <c r="E19" s="30">
        <v>0</v>
      </c>
      <c r="F19" s="30">
        <v>2.1313741485504725</v>
      </c>
      <c r="G19" s="30">
        <v>6.1409663745938223</v>
      </c>
      <c r="H19" s="30">
        <v>4.6423924051189687</v>
      </c>
    </row>
    <row r="20" spans="1:8" x14ac:dyDescent="0.25">
      <c r="A20" s="25">
        <v>44581</v>
      </c>
      <c r="B20" s="30">
        <v>0</v>
      </c>
      <c r="C20" s="30">
        <v>0</v>
      </c>
      <c r="D20" s="30">
        <v>0</v>
      </c>
      <c r="E20" s="30">
        <v>0</v>
      </c>
      <c r="F20" s="30">
        <v>1.8340794870116803</v>
      </c>
      <c r="G20" s="30">
        <v>6.53946390600656</v>
      </c>
      <c r="H20" s="30">
        <v>3.9327217978977371</v>
      </c>
    </row>
    <row r="21" spans="1:8" x14ac:dyDescent="0.25">
      <c r="A21" s="25">
        <v>44582</v>
      </c>
      <c r="B21" s="30">
        <v>0</v>
      </c>
      <c r="C21" s="30">
        <v>0</v>
      </c>
      <c r="D21" s="30">
        <v>0</v>
      </c>
      <c r="E21" s="30">
        <v>0</v>
      </c>
      <c r="F21" s="30">
        <v>1.0982375825217143</v>
      </c>
      <c r="G21" s="30">
        <v>4.1500259159560695</v>
      </c>
      <c r="H21" s="30">
        <v>2.1725983682079946</v>
      </c>
    </row>
    <row r="22" spans="1:8" x14ac:dyDescent="0.25">
      <c r="A22" s="25">
        <v>44583</v>
      </c>
      <c r="B22" s="30">
        <v>0</v>
      </c>
      <c r="C22" s="30">
        <v>0</v>
      </c>
      <c r="D22" s="30">
        <v>0</v>
      </c>
      <c r="E22" s="30">
        <v>0</v>
      </c>
      <c r="F22" s="30">
        <v>0.15798498603468186</v>
      </c>
      <c r="G22" s="30">
        <v>0</v>
      </c>
      <c r="H22" s="30">
        <v>3.4374246424497344E-2</v>
      </c>
    </row>
    <row r="23" spans="1:8" x14ac:dyDescent="0.25">
      <c r="A23" s="25">
        <v>44585</v>
      </c>
      <c r="B23" s="30">
        <v>0</v>
      </c>
      <c r="C23" s="30">
        <v>0</v>
      </c>
      <c r="D23" s="30">
        <v>0</v>
      </c>
      <c r="E23" s="30">
        <v>0</v>
      </c>
      <c r="F23" s="30">
        <v>2.1010775047933201</v>
      </c>
      <c r="G23" s="30">
        <v>6.5535917205587424</v>
      </c>
      <c r="H23" s="30">
        <v>4.6159447637840945</v>
      </c>
    </row>
    <row r="24" spans="1:8" x14ac:dyDescent="0.25">
      <c r="A24" s="25">
        <v>44586</v>
      </c>
      <c r="B24" s="30">
        <v>0</v>
      </c>
      <c r="C24" s="30">
        <v>0</v>
      </c>
      <c r="D24" s="30">
        <v>0</v>
      </c>
      <c r="E24" s="30">
        <v>0</v>
      </c>
      <c r="F24" s="30">
        <v>2.7242694049115999</v>
      </c>
      <c r="G24" s="30">
        <v>8.8844193032242504</v>
      </c>
      <c r="H24" s="30">
        <v>6.2521193606808554</v>
      </c>
    </row>
    <row r="25" spans="1:8" x14ac:dyDescent="0.25">
      <c r="A25" s="25">
        <v>44587</v>
      </c>
      <c r="B25" s="30">
        <v>0</v>
      </c>
      <c r="C25" s="30">
        <v>0</v>
      </c>
      <c r="D25" s="30">
        <v>0</v>
      </c>
      <c r="E25" s="30">
        <v>0</v>
      </c>
      <c r="F25" s="30">
        <v>3.2041487509691304</v>
      </c>
      <c r="G25" s="30">
        <v>9.6373759877698095</v>
      </c>
      <c r="H25" s="30">
        <v>7.6002538545886908</v>
      </c>
    </row>
    <row r="26" spans="1:8" x14ac:dyDescent="0.25">
      <c r="A26" s="25">
        <v>44588</v>
      </c>
      <c r="B26" s="30">
        <v>0</v>
      </c>
      <c r="C26" s="30">
        <v>0</v>
      </c>
      <c r="D26" s="30">
        <v>0</v>
      </c>
      <c r="E26" s="30">
        <v>0</v>
      </c>
      <c r="F26" s="30">
        <v>2.242935053072999</v>
      </c>
      <c r="G26" s="30">
        <v>5.9483104772693185</v>
      </c>
      <c r="H26" s="30">
        <v>4.9388258886665968</v>
      </c>
    </row>
    <row r="27" spans="1:8" x14ac:dyDescent="0.25">
      <c r="A27" s="25">
        <v>44589</v>
      </c>
      <c r="B27" s="30">
        <v>0</v>
      </c>
      <c r="C27" s="30">
        <v>0</v>
      </c>
      <c r="D27" s="30">
        <v>0</v>
      </c>
      <c r="E27" s="30">
        <v>0</v>
      </c>
      <c r="F27" s="30">
        <v>1.8529137823011692</v>
      </c>
      <c r="G27" s="30">
        <v>4.2859213129949092</v>
      </c>
      <c r="H27" s="30">
        <v>4.0048046257453578</v>
      </c>
    </row>
    <row r="28" spans="1:8" x14ac:dyDescent="0.25">
      <c r="A28" s="25">
        <v>44590</v>
      </c>
      <c r="B28" s="30">
        <v>0</v>
      </c>
      <c r="C28" s="30">
        <v>0</v>
      </c>
      <c r="D28" s="30">
        <v>0</v>
      </c>
      <c r="E28" s="30">
        <v>0</v>
      </c>
      <c r="F28" s="30">
        <v>4.4760792100569401E-2</v>
      </c>
      <c r="G28" s="30">
        <v>0</v>
      </c>
      <c r="H28" s="30">
        <v>0</v>
      </c>
    </row>
    <row r="29" spans="1:8" x14ac:dyDescent="0.25">
      <c r="A29" s="25">
        <v>44592</v>
      </c>
      <c r="B29" s="30">
        <v>0</v>
      </c>
      <c r="C29" s="30">
        <v>0</v>
      </c>
      <c r="D29" s="30">
        <v>0</v>
      </c>
      <c r="E29" s="30">
        <v>0</v>
      </c>
      <c r="F29" s="30">
        <v>1.4686188713167385</v>
      </c>
      <c r="G29" s="30">
        <v>3.6058168068551586</v>
      </c>
      <c r="H29" s="30">
        <v>2.8388750924073927</v>
      </c>
    </row>
    <row r="30" spans="1:8" x14ac:dyDescent="0.25">
      <c r="A30" s="25" t="s">
        <v>123</v>
      </c>
      <c r="B30" s="22">
        <v>0</v>
      </c>
      <c r="C30" s="22">
        <v>0</v>
      </c>
      <c r="D30" s="22">
        <v>0</v>
      </c>
      <c r="E30" s="22">
        <v>0</v>
      </c>
      <c r="F30" s="22">
        <v>43.920274293961079</v>
      </c>
      <c r="G30" s="22">
        <v>134.01255877084881</v>
      </c>
      <c r="H30" s="22">
        <v>97.154369476507895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+B30*1000</f>
        <v>0</v>
      </c>
      <c r="C40" s="24">
        <f t="shared" ref="C40:G40" si="1">+C30*1000</f>
        <v>0</v>
      </c>
      <c r="D40" s="24">
        <f t="shared" si="1"/>
        <v>0</v>
      </c>
      <c r="E40" s="24">
        <f t="shared" si="1"/>
        <v>0</v>
      </c>
      <c r="F40" s="24">
        <f>+F30*1000</f>
        <v>43920.274293961076</v>
      </c>
      <c r="G40" s="24">
        <f t="shared" si="1"/>
        <v>134012.55877084882</v>
      </c>
      <c r="H40" s="24">
        <f>+H30*1000</f>
        <v>97154.369476507898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F3" sqref="F3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22</v>
      </c>
      <c r="S4" s="27">
        <v>0</v>
      </c>
      <c r="T4" s="27">
        <v>7.3419999999999996</v>
      </c>
      <c r="U4" s="27">
        <v>13.22</v>
      </c>
      <c r="V4" s="27">
        <v>13.22</v>
      </c>
      <c r="W4" s="27">
        <v>17.617999999999999</v>
      </c>
      <c r="X4" s="27">
        <v>21.248999999999999</v>
      </c>
    </row>
    <row r="5" spans="1:24" x14ac:dyDescent="0.25">
      <c r="R5" s="26" t="s">
        <v>133</v>
      </c>
      <c r="S5" s="26">
        <v>0</v>
      </c>
      <c r="T5" s="26">
        <v>8.2370000000000001</v>
      </c>
      <c r="U5" s="26">
        <v>14.832000000000001</v>
      </c>
      <c r="V5" s="26">
        <v>14.832000000000001</v>
      </c>
      <c r="W5" s="26">
        <v>19.765999999999998</v>
      </c>
      <c r="X5" s="26">
        <v>24.696000000000002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44562</v>
      </c>
      <c r="B11" s="36">
        <v>1</v>
      </c>
      <c r="C11" s="18" t="str">
        <f>CONCATENATE(A11,"_",B11)</f>
        <v>44562_1</v>
      </c>
      <c r="D11" s="20">
        <v>129.51699751467692</v>
      </c>
      <c r="E11" s="20">
        <v>319.45902250709304</v>
      </c>
      <c r="F11" s="20">
        <v>303.28302242470727</v>
      </c>
      <c r="G11" s="20">
        <v>223.87675002694439</v>
      </c>
      <c r="H11" s="20">
        <v>0.10983502107043872</v>
      </c>
      <c r="I11" s="20">
        <v>1.0674906451504118</v>
      </c>
      <c r="J11" s="20">
        <v>0.34645869236103527</v>
      </c>
      <c r="K11" s="20">
        <v>-4.7811752345186953</v>
      </c>
      <c r="L11" s="20">
        <v>-13.081105849296263</v>
      </c>
      <c r="M11" s="20">
        <v>-9.3670194052718934</v>
      </c>
      <c r="N11" s="20">
        <v>-6.5449068445546068</v>
      </c>
      <c r="O11" s="20">
        <v>-7.2671947092934862E-3</v>
      </c>
      <c r="P11" s="20">
        <v>5.3547374292080702E-3</v>
      </c>
      <c r="Q11" s="20">
        <v>-2.6182582072985228E-2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35">
        <v>44562</v>
      </c>
      <c r="B12" s="36">
        <v>2</v>
      </c>
      <c r="C12" s="18" t="str">
        <f t="shared" ref="C12:C75" si="9">CONCATENATE(A12,"_",B12)</f>
        <v>44562_2</v>
      </c>
      <c r="D12" s="20">
        <v>123.62555257981413</v>
      </c>
      <c r="E12" s="20">
        <v>302.87001224495225</v>
      </c>
      <c r="F12" s="20">
        <v>285.81572545780421</v>
      </c>
      <c r="G12" s="20">
        <v>212.8144292689596</v>
      </c>
      <c r="H12" s="20">
        <v>0.1050810949278015</v>
      </c>
      <c r="I12" s="20">
        <v>1.0125786855473127</v>
      </c>
      <c r="J12" s="20">
        <v>0.33157805996396822</v>
      </c>
      <c r="K12" s="20">
        <v>-4.1160331675924908</v>
      </c>
      <c r="L12" s="20">
        <v>-12.535350583054798</v>
      </c>
      <c r="M12" s="20">
        <v>-8.1785096917070099</v>
      </c>
      <c r="N12" s="20">
        <v>-5.2548490867453213</v>
      </c>
      <c r="O12" s="20">
        <v>-7.3885013968651783E-3</v>
      </c>
      <c r="P12" s="20">
        <v>-8.0063654506308465E-3</v>
      </c>
      <c r="Q12" s="20">
        <v>-2.6623931812963859E-2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35">
        <v>44562</v>
      </c>
      <c r="B13" s="36">
        <v>3</v>
      </c>
      <c r="C13" s="18" t="str">
        <f t="shared" si="9"/>
        <v>44562_3</v>
      </c>
      <c r="D13" s="20">
        <v>116.24833135609957</v>
      </c>
      <c r="E13" s="20">
        <v>283.62939835520837</v>
      </c>
      <c r="F13" s="20">
        <v>266.94222836483073</v>
      </c>
      <c r="G13" s="20">
        <v>199.2674771183793</v>
      </c>
      <c r="H13" s="20">
        <v>9.8552561838216285E-2</v>
      </c>
      <c r="I13" s="20">
        <v>0.93441431777316286</v>
      </c>
      <c r="J13" s="20">
        <v>0.31188381896815404</v>
      </c>
      <c r="K13" s="20">
        <v>-4.8711322198927505</v>
      </c>
      <c r="L13" s="20">
        <v>-13.284380601784004</v>
      </c>
      <c r="M13" s="20">
        <v>-9.276175935484849</v>
      </c>
      <c r="N13" s="20">
        <v>-6.4642356961711656</v>
      </c>
      <c r="O13" s="20">
        <v>-7.8985265588941891E-3</v>
      </c>
      <c r="P13" s="20">
        <v>-2.2906088379145012E-2</v>
      </c>
      <c r="Q13" s="20">
        <v>-2.809772502127136E-2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5">
        <v>44562</v>
      </c>
      <c r="B14" s="36">
        <v>4</v>
      </c>
      <c r="C14" s="18" t="str">
        <f t="shared" si="9"/>
        <v>44562_4</v>
      </c>
      <c r="D14" s="20">
        <v>109.10955792449332</v>
      </c>
      <c r="E14" s="20">
        <v>265.58710167596422</v>
      </c>
      <c r="F14" s="20">
        <v>248.9250770274738</v>
      </c>
      <c r="G14" s="20">
        <v>186.4647879340431</v>
      </c>
      <c r="H14" s="20">
        <v>9.4258717169436346E-2</v>
      </c>
      <c r="I14" s="20">
        <v>0.87515667899121963</v>
      </c>
      <c r="J14" s="20">
        <v>0.29905722688814262</v>
      </c>
      <c r="K14" s="20">
        <v>-6.2016489559367738</v>
      </c>
      <c r="L14" s="20">
        <v>-16.17936173566634</v>
      </c>
      <c r="M14" s="20">
        <v>-12.244898189183107</v>
      </c>
      <c r="N14" s="20">
        <v>-8.6243061569473465</v>
      </c>
      <c r="O14" s="20">
        <v>-7.0192175708165966E-3</v>
      </c>
      <c r="P14" s="20">
        <v>-2.3785710026374172E-2</v>
      </c>
      <c r="Q14" s="20">
        <v>-2.5484346501393734E-2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5">
        <v>44562</v>
      </c>
      <c r="B15" s="36">
        <v>5</v>
      </c>
      <c r="C15" s="18" t="str">
        <f t="shared" si="9"/>
        <v>44562_5</v>
      </c>
      <c r="D15" s="20">
        <v>102.92810988395956</v>
      </c>
      <c r="E15" s="20">
        <v>248.78450688060991</v>
      </c>
      <c r="F15" s="20">
        <v>231.73957962791815</v>
      </c>
      <c r="G15" s="20">
        <v>174.65223064985759</v>
      </c>
      <c r="H15" s="20">
        <v>8.7576484569193272E-2</v>
      </c>
      <c r="I15" s="20">
        <v>0.81889226597179554</v>
      </c>
      <c r="J15" s="20">
        <v>0.27852022507462082</v>
      </c>
      <c r="K15" s="20">
        <v>-6.8421022127785385</v>
      </c>
      <c r="L15" s="20">
        <v>-17.989301830678663</v>
      </c>
      <c r="M15" s="20">
        <v>-14.196495146304585</v>
      </c>
      <c r="N15" s="20">
        <v>-9.9096583039295627</v>
      </c>
      <c r="O15" s="20">
        <v>-8.9714481996853498E-3</v>
      </c>
      <c r="P15" s="20">
        <v>-3.239241162657347E-2</v>
      </c>
      <c r="Q15" s="20">
        <v>-3.149273274872226E-2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5">
        <v>44562</v>
      </c>
      <c r="B16" s="36">
        <v>6</v>
      </c>
      <c r="C16" s="18" t="str">
        <f t="shared" si="9"/>
        <v>44562_6</v>
      </c>
      <c r="D16" s="20">
        <v>99.28481206864177</v>
      </c>
      <c r="E16" s="20">
        <v>237.51191254689661</v>
      </c>
      <c r="F16" s="20">
        <v>219.65057824134703</v>
      </c>
      <c r="G16" s="20">
        <v>167.19086435678005</v>
      </c>
      <c r="H16" s="20">
        <v>8.6734293066608237E-2</v>
      </c>
      <c r="I16" s="20">
        <v>0.79039323815071028</v>
      </c>
      <c r="J16" s="20">
        <v>0.2754253036025327</v>
      </c>
      <c r="K16" s="20">
        <v>-6.8094760323113892</v>
      </c>
      <c r="L16" s="20">
        <v>-18.37193303675155</v>
      </c>
      <c r="M16" s="20">
        <v>-14.614233436257814</v>
      </c>
      <c r="N16" s="20">
        <v>-10.065044870351542</v>
      </c>
      <c r="O16" s="20">
        <v>-6.5740729222304858E-3</v>
      </c>
      <c r="P16" s="20">
        <v>-2.2322759573700522E-2</v>
      </c>
      <c r="Q16" s="20">
        <v>-2.4598194952650768E-2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5">
        <v>44562</v>
      </c>
      <c r="B17" s="36">
        <v>7</v>
      </c>
      <c r="C17" s="18" t="str">
        <f t="shared" si="9"/>
        <v>44562_7</v>
      </c>
      <c r="D17" s="20">
        <v>93.755321795802033</v>
      </c>
      <c r="E17" s="20">
        <v>222.59157431323632</v>
      </c>
      <c r="F17" s="20">
        <v>203.08367614040557</v>
      </c>
      <c r="G17" s="20">
        <v>156.4071475910593</v>
      </c>
      <c r="H17" s="20">
        <v>8.2861751267712544E-2</v>
      </c>
      <c r="I17" s="20">
        <v>0.79184616261258811</v>
      </c>
      <c r="J17" s="20">
        <v>0.26414068275951585</v>
      </c>
      <c r="K17" s="20">
        <v>-6.783502162378058</v>
      </c>
      <c r="L17" s="20">
        <v>-18.648695929095474</v>
      </c>
      <c r="M17" s="20">
        <v>-16.116866595004776</v>
      </c>
      <c r="N17" s="20">
        <v>-9.8881415090076032</v>
      </c>
      <c r="O17" s="20">
        <v>-4.7993262330838764E-3</v>
      </c>
      <c r="P17" s="20">
        <v>-6.2447050822719936E-3</v>
      </c>
      <c r="Q17" s="20">
        <v>-1.9322393569753418E-2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5">
        <v>44562</v>
      </c>
      <c r="B18" s="36">
        <v>8</v>
      </c>
      <c r="C18" s="18" t="str">
        <f t="shared" si="9"/>
        <v>44562_8</v>
      </c>
      <c r="D18" s="20">
        <v>87.354186873833044</v>
      </c>
      <c r="E18" s="20">
        <v>206.00394140923072</v>
      </c>
      <c r="F18" s="20">
        <v>186.52274329044451</v>
      </c>
      <c r="G18" s="20">
        <v>144.79210659059791</v>
      </c>
      <c r="H18" s="20">
        <v>7.8675376334324545E-2</v>
      </c>
      <c r="I18" s="20">
        <v>0.79947801607183833</v>
      </c>
      <c r="J18" s="20">
        <v>0.25223646254309479</v>
      </c>
      <c r="K18" s="20">
        <v>-5.4640389020392277</v>
      </c>
      <c r="L18" s="20">
        <v>-15.989571012360162</v>
      </c>
      <c r="M18" s="20">
        <v>-13.294008752985345</v>
      </c>
      <c r="N18" s="20">
        <v>-7.24545853861295</v>
      </c>
      <c r="O18" s="20">
        <v>3.3729130221363244E-3</v>
      </c>
      <c r="P18" s="20">
        <v>2.8083659088581632E-2</v>
      </c>
      <c r="Q18" s="20">
        <v>4.5043351567111882E-3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5">
        <v>44562</v>
      </c>
      <c r="B19" s="36">
        <v>9</v>
      </c>
      <c r="C19" s="18" t="str">
        <f t="shared" si="9"/>
        <v>44562_9</v>
      </c>
      <c r="D19" s="20">
        <v>89.068166038420813</v>
      </c>
      <c r="E19" s="20">
        <v>211.32415794928417</v>
      </c>
      <c r="F19" s="20">
        <v>190.47185249627785</v>
      </c>
      <c r="G19" s="20">
        <v>149.0825320820845</v>
      </c>
      <c r="H19" s="20">
        <v>9.2299066102864966E-2</v>
      </c>
      <c r="I19" s="20">
        <v>0.92349275025627764</v>
      </c>
      <c r="J19" s="20">
        <v>0.29267414639351197</v>
      </c>
      <c r="K19" s="20">
        <v>-3.2602471808343676</v>
      </c>
      <c r="L19" s="20">
        <v>-14.110238250989189</v>
      </c>
      <c r="M19" s="20">
        <v>-11.754657753967056</v>
      </c>
      <c r="N19" s="20">
        <v>-5.640266732256574</v>
      </c>
      <c r="O19" s="20">
        <v>2.0847685172535799E-2</v>
      </c>
      <c r="P19" s="20">
        <v>0.10172844161856391</v>
      </c>
      <c r="Q19" s="20">
        <v>5.5010227237199158E-2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1.9668901268317641E-2</v>
      </c>
      <c r="W19" s="3">
        <f t="shared" si="7"/>
        <v>0</v>
      </c>
      <c r="X19" s="3">
        <f t="shared" si="8"/>
        <v>0</v>
      </c>
    </row>
    <row r="20" spans="1:24" x14ac:dyDescent="0.25">
      <c r="A20" s="35">
        <v>44562</v>
      </c>
      <c r="B20" s="36">
        <v>10</v>
      </c>
      <c r="C20" s="18" t="str">
        <f t="shared" si="9"/>
        <v>44562_10</v>
      </c>
      <c r="D20" s="20">
        <v>95.921844141792548</v>
      </c>
      <c r="E20" s="20">
        <v>228.14150053878282</v>
      </c>
      <c r="F20" s="20">
        <v>206.20453605188752</v>
      </c>
      <c r="G20" s="20">
        <v>161.4823660786075</v>
      </c>
      <c r="H20" s="20">
        <v>9.9981405469742532E-2</v>
      </c>
      <c r="I20" s="20">
        <v>0.99443994674401726</v>
      </c>
      <c r="J20" s="20">
        <v>0.31562580223883024</v>
      </c>
      <c r="K20" s="20">
        <v>-6.0583121243536597E-2</v>
      </c>
      <c r="L20" s="20">
        <v>-8.749873255680626</v>
      </c>
      <c r="M20" s="20">
        <v>-7.244364953767561</v>
      </c>
      <c r="N20" s="20">
        <v>-2.2103995253313973</v>
      </c>
      <c r="O20" s="20">
        <v>2.8005861974525637E-2</v>
      </c>
      <c r="P20" s="20">
        <v>0.15135011041940222</v>
      </c>
      <c r="Q20" s="20">
        <v>7.57385209968304E-2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6.5974917713313833E-2</v>
      </c>
      <c r="W20" s="3">
        <f t="shared" si="7"/>
        <v>0</v>
      </c>
      <c r="X20" s="3">
        <f t="shared" si="8"/>
        <v>0.10389625084264308</v>
      </c>
    </row>
    <row r="21" spans="1:24" x14ac:dyDescent="0.25">
      <c r="A21" s="35">
        <v>44562</v>
      </c>
      <c r="B21" s="36">
        <v>11</v>
      </c>
      <c r="C21" s="18" t="str">
        <f t="shared" si="9"/>
        <v>44562_11</v>
      </c>
      <c r="D21" s="20">
        <v>106.72842171895155</v>
      </c>
      <c r="E21" s="20">
        <v>252.05706697711236</v>
      </c>
      <c r="F21" s="20">
        <v>229.24501161315095</v>
      </c>
      <c r="G21" s="20">
        <v>179.41091885599752</v>
      </c>
      <c r="H21" s="20">
        <v>0.10328918858395761</v>
      </c>
      <c r="I21" s="20">
        <v>1.0511480364552557</v>
      </c>
      <c r="J21" s="20">
        <v>0.32659297159566747</v>
      </c>
      <c r="K21" s="20">
        <v>-1.2260325788556594</v>
      </c>
      <c r="L21" s="20">
        <v>-10.650786208454869</v>
      </c>
      <c r="M21" s="20">
        <v>-9.536472256973255</v>
      </c>
      <c r="N21" s="20">
        <v>-5.6539374523425909</v>
      </c>
      <c r="O21" s="20">
        <v>2.8713846213484988E-2</v>
      </c>
      <c r="P21" s="20">
        <v>0.15868085891812017</v>
      </c>
      <c r="Q21" s="20">
        <v>7.7838591469335638E-2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6.6357341987264062E-2</v>
      </c>
      <c r="W21" s="3">
        <f t="shared" si="7"/>
        <v>0</v>
      </c>
      <c r="X21" s="3">
        <f t="shared" si="8"/>
        <v>0.10312721652621509</v>
      </c>
    </row>
    <row r="22" spans="1:24" x14ac:dyDescent="0.25">
      <c r="A22" s="35">
        <v>44562</v>
      </c>
      <c r="B22" s="36">
        <v>12</v>
      </c>
      <c r="C22" s="18" t="str">
        <f t="shared" si="9"/>
        <v>44562_12</v>
      </c>
      <c r="D22" s="20">
        <v>116.84838125712687</v>
      </c>
      <c r="E22" s="20">
        <v>276.29873120994131</v>
      </c>
      <c r="F22" s="20">
        <v>252.64983447303996</v>
      </c>
      <c r="G22" s="20">
        <v>197.10595929754399</v>
      </c>
      <c r="H22" s="20">
        <v>0.10985274333842476</v>
      </c>
      <c r="I22" s="20">
        <v>1.1212813970618327</v>
      </c>
      <c r="J22" s="20">
        <v>0.34602539220177458</v>
      </c>
      <c r="K22" s="20">
        <v>-4.3305026040334322</v>
      </c>
      <c r="L22" s="20">
        <v>-16.540913663752072</v>
      </c>
      <c r="M22" s="20">
        <v>-16.60451099052413</v>
      </c>
      <c r="N22" s="20">
        <v>-12.423623172195725</v>
      </c>
      <c r="O22" s="20">
        <v>3.0935552065078756E-2</v>
      </c>
      <c r="P22" s="20">
        <v>0.1645100336991672</v>
      </c>
      <c r="Q22" s="20">
        <v>8.4268630263042155E-2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7.3844732984332737E-2</v>
      </c>
      <c r="W22" s="3">
        <f t="shared" si="7"/>
        <v>0</v>
      </c>
      <c r="X22" s="3">
        <f t="shared" si="8"/>
        <v>0.12407847636347473</v>
      </c>
    </row>
    <row r="23" spans="1:24" x14ac:dyDescent="0.25">
      <c r="A23" s="35">
        <v>44562</v>
      </c>
      <c r="B23" s="36">
        <v>13</v>
      </c>
      <c r="C23" s="18" t="str">
        <f t="shared" si="9"/>
        <v>44562_13</v>
      </c>
      <c r="D23" s="20">
        <v>124.51500751434352</v>
      </c>
      <c r="E23" s="20">
        <v>296.36179325184179</v>
      </c>
      <c r="F23" s="20">
        <v>272.67389955818749</v>
      </c>
      <c r="G23" s="20">
        <v>211.02666859997296</v>
      </c>
      <c r="H23" s="20">
        <v>0.11033285570218081</v>
      </c>
      <c r="I23" s="20">
        <v>1.1641382020875608</v>
      </c>
      <c r="J23" s="20">
        <v>0.34799514911496759</v>
      </c>
      <c r="K23" s="20">
        <v>-2.7394175108391106</v>
      </c>
      <c r="L23" s="20">
        <v>-12.98587860334591</v>
      </c>
      <c r="M23" s="20">
        <v>-13.098070445055203</v>
      </c>
      <c r="N23" s="20">
        <v>-9.9966849266652993</v>
      </c>
      <c r="O23" s="20">
        <v>3.0315776849983794E-2</v>
      </c>
      <c r="P23" s="20">
        <v>0.18242459274723505</v>
      </c>
      <c r="Q23" s="20">
        <v>8.3054247609005857E-2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6.7948707429543842E-2</v>
      </c>
      <c r="W23" s="3">
        <f t="shared" si="7"/>
        <v>0</v>
      </c>
      <c r="X23" s="3">
        <f t="shared" si="8"/>
        <v>0.11083062890338356</v>
      </c>
    </row>
    <row r="24" spans="1:24" x14ac:dyDescent="0.25">
      <c r="A24" s="35">
        <v>44562</v>
      </c>
      <c r="B24" s="36">
        <v>14</v>
      </c>
      <c r="C24" s="18" t="str">
        <f t="shared" si="9"/>
        <v>44562_14</v>
      </c>
      <c r="D24" s="20">
        <v>132.76346677368724</v>
      </c>
      <c r="E24" s="20">
        <v>318.22078038250964</v>
      </c>
      <c r="F24" s="20">
        <v>294.56886462547669</v>
      </c>
      <c r="G24" s="20">
        <v>226.9069059354581</v>
      </c>
      <c r="H24" s="20">
        <v>0.1074021201477742</v>
      </c>
      <c r="I24" s="20">
        <v>1.1995831878635752</v>
      </c>
      <c r="J24" s="20">
        <v>0.33974421166992513</v>
      </c>
      <c r="K24" s="20">
        <v>-7.4544363466721322</v>
      </c>
      <c r="L24" s="20">
        <v>-23.989169389408087</v>
      </c>
      <c r="M24" s="20">
        <v>-23.648938728361546</v>
      </c>
      <c r="N24" s="20">
        <v>-18.222052939446712</v>
      </c>
      <c r="O24" s="20">
        <v>2.5713042991156426E-2</v>
      </c>
      <c r="P24" s="20">
        <v>0.16940881375581657</v>
      </c>
      <c r="Q24" s="20">
        <v>6.9868876852145601E-2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3.4864082386712243E-2</v>
      </c>
      <c r="W24" s="3">
        <f t="shared" si="7"/>
        <v>0</v>
      </c>
      <c r="X24" s="3">
        <f t="shared" si="8"/>
        <v>1.5815324326088624E-2</v>
      </c>
    </row>
    <row r="25" spans="1:24" x14ac:dyDescent="0.25">
      <c r="A25" s="35">
        <v>44562</v>
      </c>
      <c r="B25" s="36">
        <v>15</v>
      </c>
      <c r="C25" s="18" t="str">
        <f t="shared" si="9"/>
        <v>44562_15</v>
      </c>
      <c r="D25" s="20">
        <v>137.81285876675918</v>
      </c>
      <c r="E25" s="20">
        <v>330.64117867242413</v>
      </c>
      <c r="F25" s="20">
        <v>307.25398193786901</v>
      </c>
      <c r="G25" s="20">
        <v>235.74768015525189</v>
      </c>
      <c r="H25" s="20">
        <v>0.10695510690602103</v>
      </c>
      <c r="I25" s="20">
        <v>1.212726388514914</v>
      </c>
      <c r="J25" s="20">
        <v>0.33875576785605099</v>
      </c>
      <c r="K25" s="20">
        <v>-8.9842534544975177</v>
      </c>
      <c r="L25" s="20">
        <v>-26.639599896192891</v>
      </c>
      <c r="M25" s="20">
        <v>-26.107230201081457</v>
      </c>
      <c r="N25" s="20">
        <v>-20.8327587956543</v>
      </c>
      <c r="O25" s="20">
        <v>2.4494505829846407E-2</v>
      </c>
      <c r="P25" s="20">
        <v>0.16560937966674807</v>
      </c>
      <c r="Q25" s="20">
        <v>6.6580195319942068E-2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2.5563401403465802E-2</v>
      </c>
      <c r="W25" s="3">
        <f t="shared" si="7"/>
        <v>0</v>
      </c>
      <c r="X25" s="3">
        <f t="shared" si="8"/>
        <v>0</v>
      </c>
    </row>
    <row r="26" spans="1:24" x14ac:dyDescent="0.25">
      <c r="A26" s="35">
        <v>44562</v>
      </c>
      <c r="B26" s="36">
        <v>16</v>
      </c>
      <c r="C26" s="18" t="str">
        <f t="shared" si="9"/>
        <v>44562_16</v>
      </c>
      <c r="D26" s="20">
        <v>140.01357493862423</v>
      </c>
      <c r="E26" s="20">
        <v>327.33916189170463</v>
      </c>
      <c r="F26" s="20">
        <v>303.92883967857966</v>
      </c>
      <c r="G26" s="20">
        <v>233.08516659650857</v>
      </c>
      <c r="H26" s="20">
        <v>0.11673587994386107</v>
      </c>
      <c r="I26" s="20">
        <v>1.2204384035660782</v>
      </c>
      <c r="J26" s="20">
        <v>0.36648627956234864</v>
      </c>
      <c r="K26" s="20">
        <v>-8.6406611436356009</v>
      </c>
      <c r="L26" s="20">
        <v>-26.907299807080776</v>
      </c>
      <c r="M26" s="20">
        <v>-26.214874855886787</v>
      </c>
      <c r="N26" s="20">
        <v>-21.252841666149422</v>
      </c>
      <c r="O26" s="20">
        <v>3.0746360306966827E-2</v>
      </c>
      <c r="P26" s="20">
        <v>0.18950659747685056</v>
      </c>
      <c r="Q26" s="20">
        <v>8.4528444553784179E-2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6.0947081228969024E-2</v>
      </c>
      <c r="W26" s="3">
        <f t="shared" si="7"/>
        <v>0</v>
      </c>
      <c r="X26" s="3">
        <f t="shared" si="8"/>
        <v>9.2511300838507116E-2</v>
      </c>
    </row>
    <row r="27" spans="1:24" x14ac:dyDescent="0.25">
      <c r="A27" s="35">
        <v>44562</v>
      </c>
      <c r="B27" s="36">
        <v>17</v>
      </c>
      <c r="C27" s="18" t="str">
        <f t="shared" si="9"/>
        <v>44562_17</v>
      </c>
      <c r="D27" s="20">
        <v>134.32183378603779</v>
      </c>
      <c r="E27" s="20">
        <v>322.94903770555578</v>
      </c>
      <c r="F27" s="20">
        <v>298.60197019906133</v>
      </c>
      <c r="G27" s="20">
        <v>228.33226066080442</v>
      </c>
      <c r="H27" s="20">
        <v>0.10961407860557459</v>
      </c>
      <c r="I27" s="20">
        <v>1.2176415136292726</v>
      </c>
      <c r="J27" s="20">
        <v>0.34594952935877976</v>
      </c>
      <c r="K27" s="20">
        <v>-9.564189307972331</v>
      </c>
      <c r="L27" s="20">
        <v>-24.77304741840749</v>
      </c>
      <c r="M27" s="20">
        <v>-24.242523141981696</v>
      </c>
      <c r="N27" s="20">
        <v>-21.116998747269513</v>
      </c>
      <c r="O27" s="20">
        <v>2.6467830688096366E-2</v>
      </c>
      <c r="P27" s="20">
        <v>0.17716263072539945</v>
      </c>
      <c r="Q27" s="20">
        <v>7.2223853969251628E-2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3.7437288283026171E-2</v>
      </c>
      <c r="W27" s="3">
        <f t="shared" si="7"/>
        <v>0</v>
      </c>
      <c r="X27" s="3">
        <f t="shared" si="8"/>
        <v>2.4990630479071858E-2</v>
      </c>
    </row>
    <row r="28" spans="1:24" x14ac:dyDescent="0.25">
      <c r="A28" s="35">
        <v>44562</v>
      </c>
      <c r="B28" s="36">
        <v>18</v>
      </c>
      <c r="C28" s="18" t="str">
        <f t="shared" si="9"/>
        <v>44562_18</v>
      </c>
      <c r="D28" s="20">
        <v>132.07403522946342</v>
      </c>
      <c r="E28" s="20">
        <v>319.6592325181316</v>
      </c>
      <c r="F28" s="20">
        <v>295.63773563249993</v>
      </c>
      <c r="G28" s="20">
        <v>224.68224742165859</v>
      </c>
      <c r="H28" s="20">
        <v>0.1086447877103148</v>
      </c>
      <c r="I28" s="20">
        <v>1.1882808459811594</v>
      </c>
      <c r="J28" s="20">
        <v>0.34365521272550054</v>
      </c>
      <c r="K28" s="20">
        <v>-9.7103112049606359</v>
      </c>
      <c r="L28" s="20">
        <v>-23.465005551038438</v>
      </c>
      <c r="M28" s="20">
        <v>-23.066350161313689</v>
      </c>
      <c r="N28" s="20">
        <v>-20.864722525666195</v>
      </c>
      <c r="O28" s="20">
        <v>2.5326475706670945E-2</v>
      </c>
      <c r="P28" s="20">
        <v>0.17538361043919803</v>
      </c>
      <c r="Q28" s="20">
        <v>6.9126849463385792E-2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2.9632757121875967E-2</v>
      </c>
      <c r="W28" s="3">
        <f t="shared" si="7"/>
        <v>0</v>
      </c>
      <c r="X28" s="3">
        <f t="shared" si="8"/>
        <v>3.2602615859191639E-3</v>
      </c>
    </row>
    <row r="29" spans="1:24" x14ac:dyDescent="0.25">
      <c r="A29" s="35">
        <v>44562</v>
      </c>
      <c r="B29" s="36">
        <v>19</v>
      </c>
      <c r="C29" s="18" t="str">
        <f t="shared" si="9"/>
        <v>44562_19</v>
      </c>
      <c r="D29" s="20">
        <v>129.93518883226903</v>
      </c>
      <c r="E29" s="20">
        <v>316.67353408439874</v>
      </c>
      <c r="F29" s="20">
        <v>294.57340445590188</v>
      </c>
      <c r="G29" s="20">
        <v>223.19680093960812</v>
      </c>
      <c r="H29" s="20">
        <v>0.10711987940556987</v>
      </c>
      <c r="I29" s="20">
        <v>1.1122035515543724</v>
      </c>
      <c r="J29" s="20">
        <v>0.33976771259830146</v>
      </c>
      <c r="K29" s="20">
        <v>-10.556639598879233</v>
      </c>
      <c r="L29" s="20">
        <v>-24.036438838912169</v>
      </c>
      <c r="M29" s="20">
        <v>-23.13584851752535</v>
      </c>
      <c r="N29" s="20">
        <v>-20.996102993324715</v>
      </c>
      <c r="O29" s="20">
        <v>2.0786838245821282E-2</v>
      </c>
      <c r="P29" s="20">
        <v>0.14990045426276633</v>
      </c>
      <c r="Q29" s="20">
        <v>5.599831311834326E-2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5">
        <v>44562</v>
      </c>
      <c r="B30" s="36">
        <v>20</v>
      </c>
      <c r="C30" s="18" t="str">
        <f t="shared" si="9"/>
        <v>44562_20</v>
      </c>
      <c r="D30" s="20">
        <v>128.48835633188335</v>
      </c>
      <c r="E30" s="20">
        <v>314.78508352818716</v>
      </c>
      <c r="F30" s="20">
        <v>294.14048334041485</v>
      </c>
      <c r="G30" s="20">
        <v>221.69518857077969</v>
      </c>
      <c r="H30" s="20">
        <v>0.10351071786872101</v>
      </c>
      <c r="I30" s="20">
        <v>1.0535179420662739</v>
      </c>
      <c r="J30" s="20">
        <v>0.32986905681206558</v>
      </c>
      <c r="K30" s="20">
        <v>-13.020883794262225</v>
      </c>
      <c r="L30" s="20">
        <v>-27.195911772538963</v>
      </c>
      <c r="M30" s="20">
        <v>-26.146173078508657</v>
      </c>
      <c r="N30" s="20">
        <v>-23.07351355680003</v>
      </c>
      <c r="O30" s="20">
        <v>1.1364424192107252E-2</v>
      </c>
      <c r="P30" s="20">
        <v>0.10265724764545454</v>
      </c>
      <c r="Q30" s="20">
        <v>2.8549439326804225E-2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5">
        <v>44562</v>
      </c>
      <c r="B31" s="36">
        <v>21</v>
      </c>
      <c r="C31" s="18" t="str">
        <f t="shared" si="9"/>
        <v>44562_21</v>
      </c>
      <c r="D31" s="20">
        <v>129.86756245777246</v>
      </c>
      <c r="E31" s="20">
        <v>318.11622105741196</v>
      </c>
      <c r="F31" s="20">
        <v>298.25035007113104</v>
      </c>
      <c r="G31" s="20">
        <v>222.7026494245535</v>
      </c>
      <c r="H31" s="20">
        <v>0.10073885503717138</v>
      </c>
      <c r="I31" s="20">
        <v>1.0383968890799204</v>
      </c>
      <c r="J31" s="20">
        <v>0.32181563372195082</v>
      </c>
      <c r="K31" s="20">
        <v>-15.558710974234584</v>
      </c>
      <c r="L31" s="20">
        <v>-31.074472365162741</v>
      </c>
      <c r="M31" s="20">
        <v>-29.844578411547264</v>
      </c>
      <c r="N31" s="20">
        <v>-26.124791405231715</v>
      </c>
      <c r="O31" s="20">
        <v>1.2807901565971441E-3</v>
      </c>
      <c r="P31" s="20">
        <v>5.9388605006409467E-2</v>
      </c>
      <c r="Q31" s="20">
        <v>-9.4773979741650041E-4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5">
        <v>44562</v>
      </c>
      <c r="B32" s="36">
        <v>22</v>
      </c>
      <c r="C32" s="18" t="str">
        <f t="shared" si="9"/>
        <v>44562_22</v>
      </c>
      <c r="D32" s="20">
        <v>142.7907254665358</v>
      </c>
      <c r="E32" s="20">
        <v>352.38319331293673</v>
      </c>
      <c r="F32" s="20">
        <v>333.3518668563554</v>
      </c>
      <c r="G32" s="20">
        <v>246.58937216488042</v>
      </c>
      <c r="H32" s="20">
        <v>0.12679710842524239</v>
      </c>
      <c r="I32" s="20">
        <v>1.2053905890003667</v>
      </c>
      <c r="J32" s="20">
        <v>0.3978926469267498</v>
      </c>
      <c r="K32" s="20">
        <v>-17.384572181922959</v>
      </c>
      <c r="L32" s="20">
        <v>-34.010391135426225</v>
      </c>
      <c r="M32" s="20">
        <v>-30.624682045923702</v>
      </c>
      <c r="N32" s="20">
        <v>-28.503502635777391</v>
      </c>
      <c r="O32" s="20">
        <v>4.2150963610682107E-3</v>
      </c>
      <c r="P32" s="20">
        <v>5.7989801642754746E-2</v>
      </c>
      <c r="Q32" s="20">
        <v>7.1995331186402028E-3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5">
        <v>44562</v>
      </c>
      <c r="B33" s="36">
        <v>23</v>
      </c>
      <c r="C33" s="18" t="str">
        <f t="shared" si="9"/>
        <v>44562_23</v>
      </c>
      <c r="D33" s="20">
        <v>141.69314127487198</v>
      </c>
      <c r="E33" s="20">
        <v>352.77917188278474</v>
      </c>
      <c r="F33" s="20">
        <v>334.94752454137097</v>
      </c>
      <c r="G33" s="20">
        <v>246.26099811955368</v>
      </c>
      <c r="H33" s="20">
        <v>0.12920622283429473</v>
      </c>
      <c r="I33" s="20">
        <v>1.2059678649354051</v>
      </c>
      <c r="J33" s="20">
        <v>0.40465811069575097</v>
      </c>
      <c r="K33" s="20">
        <v>-19.445636625946943</v>
      </c>
      <c r="L33" s="20">
        <v>-38.611723662379354</v>
      </c>
      <c r="M33" s="20">
        <v>-34.965079724839455</v>
      </c>
      <c r="N33" s="20">
        <v>-32.267443998278523</v>
      </c>
      <c r="O33" s="20">
        <v>2.7309929065425752E-3</v>
      </c>
      <c r="P33" s="20">
        <v>4.1174988024083807E-2</v>
      </c>
      <c r="Q33" s="20">
        <v>2.5631941641719811E-3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5">
        <v>44562</v>
      </c>
      <c r="B34" s="36">
        <v>24</v>
      </c>
      <c r="C34" s="18" t="str">
        <f t="shared" si="9"/>
        <v>44562_24</v>
      </c>
      <c r="D34" s="20">
        <v>133.00931419084617</v>
      </c>
      <c r="E34" s="20">
        <v>331.5080345816321</v>
      </c>
      <c r="F34" s="20">
        <v>315.30420593291677</v>
      </c>
      <c r="G34" s="20">
        <v>231.2169315804712</v>
      </c>
      <c r="H34" s="20">
        <v>0.12284611872023593</v>
      </c>
      <c r="I34" s="20">
        <v>1.1366651274417918</v>
      </c>
      <c r="J34" s="20">
        <v>0.38482190455295506</v>
      </c>
      <c r="K34" s="20">
        <v>-16.828878246112218</v>
      </c>
      <c r="L34" s="20">
        <v>-35.756084432915777</v>
      </c>
      <c r="M34" s="20">
        <v>-32.314091418183224</v>
      </c>
      <c r="N34" s="20">
        <v>-28.374737550037587</v>
      </c>
      <c r="O34" s="20">
        <v>1.95834261414026E-3</v>
      </c>
      <c r="P34" s="20">
        <v>3.1766739248945658E-2</v>
      </c>
      <c r="Q34" s="20">
        <v>3.123696876517275E-4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5">
        <v>44563</v>
      </c>
      <c r="B35" s="36">
        <v>1</v>
      </c>
      <c r="C35" s="18" t="str">
        <f t="shared" si="9"/>
        <v>44563_1</v>
      </c>
      <c r="D35" s="20">
        <v>121.65025372692692</v>
      </c>
      <c r="E35" s="20">
        <v>302.39976062082178</v>
      </c>
      <c r="F35" s="20">
        <v>285.88084205023682</v>
      </c>
      <c r="G35" s="20">
        <v>210.53644068975498</v>
      </c>
      <c r="H35" s="20">
        <v>0.1114442217442607</v>
      </c>
      <c r="I35" s="20">
        <v>1.043918216315916</v>
      </c>
      <c r="J35" s="20">
        <v>0.350385688535648</v>
      </c>
      <c r="K35" s="20">
        <v>-10.426764699381604</v>
      </c>
      <c r="L35" s="20">
        <v>-25.683173915071428</v>
      </c>
      <c r="M35" s="20">
        <v>-22.948700834550355</v>
      </c>
      <c r="N35" s="20">
        <v>-18.45225746844104</v>
      </c>
      <c r="O35" s="20">
        <v>1.2568977829602926E-3</v>
      </c>
      <c r="P35" s="20">
        <v>3.3110399991910719E-2</v>
      </c>
      <c r="Q35" s="20">
        <v>-1.5843176160560994E-3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5">
        <v>44563</v>
      </c>
      <c r="B36" s="36">
        <v>2</v>
      </c>
      <c r="C36" s="18" t="str">
        <f t="shared" si="9"/>
        <v>44563_2</v>
      </c>
      <c r="D36" s="20">
        <v>110.89645069663105</v>
      </c>
      <c r="E36" s="20">
        <v>272.21406904562048</v>
      </c>
      <c r="F36" s="20">
        <v>254.99589645423282</v>
      </c>
      <c r="G36" s="20">
        <v>189.47006828779018</v>
      </c>
      <c r="H36" s="20">
        <v>0.10331779377706302</v>
      </c>
      <c r="I36" s="20">
        <v>0.9394574030959334</v>
      </c>
      <c r="J36" s="20">
        <v>0.32585641309973412</v>
      </c>
      <c r="K36" s="20">
        <v>-11.161308951364013</v>
      </c>
      <c r="L36" s="20">
        <v>-28.258053187485121</v>
      </c>
      <c r="M36" s="20">
        <v>-25.46558172600141</v>
      </c>
      <c r="N36" s="20">
        <v>-20.096074886179668</v>
      </c>
      <c r="O36" s="20">
        <v>1.6980731712959943E-3</v>
      </c>
      <c r="P36" s="20">
        <v>2.4095383495216879E-2</v>
      </c>
      <c r="Q36" s="20">
        <v>-2.815287196520121E-4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5">
        <v>44563</v>
      </c>
      <c r="B37" s="36">
        <v>3</v>
      </c>
      <c r="C37" s="18" t="str">
        <f t="shared" si="9"/>
        <v>44563_3</v>
      </c>
      <c r="D37" s="20">
        <v>102.73390535914577</v>
      </c>
      <c r="E37" s="20">
        <v>249.16818588463263</v>
      </c>
      <c r="F37" s="20">
        <v>231.75465131776895</v>
      </c>
      <c r="G37" s="20">
        <v>173.56820327545532</v>
      </c>
      <c r="H37" s="20">
        <v>9.8372401944865198E-2</v>
      </c>
      <c r="I37" s="20">
        <v>0.87143078778230953</v>
      </c>
      <c r="J37" s="20">
        <v>0.31019091970329238</v>
      </c>
      <c r="K37" s="20">
        <v>-11.923463241769403</v>
      </c>
      <c r="L37" s="20">
        <v>-30.256892952728638</v>
      </c>
      <c r="M37" s="20">
        <v>-27.258572678843109</v>
      </c>
      <c r="N37" s="20">
        <v>-21.227520861597455</v>
      </c>
      <c r="O37" s="20">
        <v>1.3127777370849851E-3</v>
      </c>
      <c r="P37" s="20">
        <v>1.5629950527318411E-2</v>
      </c>
      <c r="Q37" s="20">
        <v>-1.5971778076054521E-3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5">
        <v>44563</v>
      </c>
      <c r="B38" s="36">
        <v>4</v>
      </c>
      <c r="C38" s="18" t="str">
        <f t="shared" si="9"/>
        <v>44563_4</v>
      </c>
      <c r="D38" s="20">
        <v>97.244402291016328</v>
      </c>
      <c r="E38" s="20">
        <v>234.05825845261859</v>
      </c>
      <c r="F38" s="20">
        <v>216.25256195587707</v>
      </c>
      <c r="G38" s="20">
        <v>162.76735026950024</v>
      </c>
      <c r="H38" s="20">
        <v>9.6151835700956687E-2</v>
      </c>
      <c r="I38" s="20">
        <v>0.8282648394062917</v>
      </c>
      <c r="J38" s="20">
        <v>0.30327615437336719</v>
      </c>
      <c r="K38" s="20">
        <v>-12.125308643327392</v>
      </c>
      <c r="L38" s="20">
        <v>-29.372282220825252</v>
      </c>
      <c r="M38" s="20">
        <v>-24.98022492813454</v>
      </c>
      <c r="N38" s="20">
        <v>-20.315413262982222</v>
      </c>
      <c r="O38" s="20">
        <v>2.6152709931884146E-4</v>
      </c>
      <c r="P38" s="20">
        <v>4.8616959396547213E-3</v>
      </c>
      <c r="Q38" s="20">
        <v>-4.6837509563155619E-3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5">
        <v>44563</v>
      </c>
      <c r="B39" s="36">
        <v>5</v>
      </c>
      <c r="C39" s="18" t="str">
        <f t="shared" si="9"/>
        <v>44563_5</v>
      </c>
      <c r="D39" s="20">
        <v>93.782282328338837</v>
      </c>
      <c r="E39" s="20">
        <v>224.40811555414723</v>
      </c>
      <c r="F39" s="20">
        <v>206.59573973592521</v>
      </c>
      <c r="G39" s="20">
        <v>156.2357251185976</v>
      </c>
      <c r="H39" s="20">
        <v>8.8447519688808166E-2</v>
      </c>
      <c r="I39" s="20">
        <v>0.77825350973922436</v>
      </c>
      <c r="J39" s="20">
        <v>0.28042093092408826</v>
      </c>
      <c r="K39" s="20">
        <v>-11.636810902013982</v>
      </c>
      <c r="L39" s="20">
        <v>-26.445123297273163</v>
      </c>
      <c r="M39" s="20">
        <v>-20.517386782908726</v>
      </c>
      <c r="N39" s="20">
        <v>-18.031088216653504</v>
      </c>
      <c r="O39" s="20">
        <v>-5.5213638696936899E-3</v>
      </c>
      <c r="P39" s="20">
        <v>-1.7593668871567932E-2</v>
      </c>
      <c r="Q39" s="20">
        <v>-2.1236511667861349E-2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5">
        <v>44563</v>
      </c>
      <c r="B40" s="36">
        <v>6</v>
      </c>
      <c r="C40" s="18" t="str">
        <f t="shared" si="9"/>
        <v>44563_6</v>
      </c>
      <c r="D40" s="20">
        <v>92.826278904857034</v>
      </c>
      <c r="E40" s="20">
        <v>220.76157349549115</v>
      </c>
      <c r="F40" s="20">
        <v>202.16782482734172</v>
      </c>
      <c r="G40" s="20">
        <v>154.25260719344649</v>
      </c>
      <c r="H40" s="20">
        <v>8.8804029263871792E-2</v>
      </c>
      <c r="I40" s="20">
        <v>0.78214631673605994</v>
      </c>
      <c r="J40" s="20">
        <v>0.28125121028507161</v>
      </c>
      <c r="K40" s="20">
        <v>-11.406506543747753</v>
      </c>
      <c r="L40" s="20">
        <v>-26.255278718236561</v>
      </c>
      <c r="M40" s="20">
        <v>-20.624405906416058</v>
      </c>
      <c r="N40" s="20">
        <v>-17.757495875188656</v>
      </c>
      <c r="O40" s="20">
        <v>-4.9096550322064274E-3</v>
      </c>
      <c r="P40" s="20">
        <v>-1.2373081871942046E-2</v>
      </c>
      <c r="Q40" s="20">
        <v>-1.940929306124644E-2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5">
        <v>44563</v>
      </c>
      <c r="B41" s="36">
        <v>7</v>
      </c>
      <c r="C41" s="18" t="str">
        <f t="shared" si="9"/>
        <v>44563_7</v>
      </c>
      <c r="D41" s="20">
        <v>89.715257769112654</v>
      </c>
      <c r="E41" s="20">
        <v>212.2983180395959</v>
      </c>
      <c r="F41" s="20">
        <v>192.69402324160546</v>
      </c>
      <c r="G41" s="20">
        <v>148.34494258778241</v>
      </c>
      <c r="H41" s="20">
        <v>8.0384457424405836E-2</v>
      </c>
      <c r="I41" s="20">
        <v>0.75447856417784587</v>
      </c>
      <c r="J41" s="20">
        <v>0.25635850886025446</v>
      </c>
      <c r="K41" s="20">
        <v>-11.117716547973751</v>
      </c>
      <c r="L41" s="20">
        <v>-25.95646533576771</v>
      </c>
      <c r="M41" s="20">
        <v>-21.809058552900616</v>
      </c>
      <c r="N41" s="20">
        <v>-17.458452773281273</v>
      </c>
      <c r="O41" s="20">
        <v>-5.711626714998419E-3</v>
      </c>
      <c r="P41" s="20">
        <v>-1.7304933818371948E-2</v>
      </c>
      <c r="Q41" s="20">
        <v>-2.1816078703522722E-2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5">
        <v>44563</v>
      </c>
      <c r="B42" s="36">
        <v>8</v>
      </c>
      <c r="C42" s="18" t="str">
        <f t="shared" si="9"/>
        <v>44563_8</v>
      </c>
      <c r="D42" s="20">
        <v>85.69272398714935</v>
      </c>
      <c r="E42" s="20">
        <v>203.39845813575772</v>
      </c>
      <c r="F42" s="20">
        <v>183.74552347065455</v>
      </c>
      <c r="G42" s="20">
        <v>142.01171055074619</v>
      </c>
      <c r="H42" s="20">
        <v>7.299656015893978E-2</v>
      </c>
      <c r="I42" s="20">
        <v>0.77287344671481462</v>
      </c>
      <c r="J42" s="20">
        <v>0.23566980618193717</v>
      </c>
      <c r="K42" s="20">
        <v>-9.1731561036601015</v>
      </c>
      <c r="L42" s="20">
        <v>-22.524535685882224</v>
      </c>
      <c r="M42" s="20">
        <v>-19.777740831482951</v>
      </c>
      <c r="N42" s="20">
        <v>-14.371643137269746</v>
      </c>
      <c r="O42" s="20">
        <v>-3.6684535949423956E-3</v>
      </c>
      <c r="P42" s="20">
        <v>-5.5750649262307772E-3</v>
      </c>
      <c r="Q42" s="20">
        <v>-1.5833097567197633E-2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5">
        <v>44563</v>
      </c>
      <c r="B43" s="36">
        <v>9</v>
      </c>
      <c r="C43" s="18" t="str">
        <f t="shared" si="9"/>
        <v>44563_9</v>
      </c>
      <c r="D43" s="20">
        <v>91.098701155397038</v>
      </c>
      <c r="E43" s="20">
        <v>218.97659418179023</v>
      </c>
      <c r="F43" s="20">
        <v>198.03735126084459</v>
      </c>
      <c r="G43" s="20">
        <v>153.35668078263475</v>
      </c>
      <c r="H43" s="20">
        <v>8.8265694426104754E-2</v>
      </c>
      <c r="I43" s="20">
        <v>0.93125409684680149</v>
      </c>
      <c r="J43" s="20">
        <v>0.28129491129777762</v>
      </c>
      <c r="K43" s="20">
        <v>-6.0753725492067208</v>
      </c>
      <c r="L43" s="20">
        <v>-19.016935796072257</v>
      </c>
      <c r="M43" s="20">
        <v>-16.507070135518298</v>
      </c>
      <c r="N43" s="20">
        <v>-11.239947817138001</v>
      </c>
      <c r="O43" s="20">
        <v>1.1691441795828043E-2</v>
      </c>
      <c r="P43" s="20">
        <v>7.3353244298265882E-2</v>
      </c>
      <c r="Q43" s="20">
        <v>2.8400747916331934E-2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5">
        <v>44563</v>
      </c>
      <c r="B44" s="36">
        <v>10</v>
      </c>
      <c r="C44" s="18" t="str">
        <f t="shared" si="9"/>
        <v>44563_10</v>
      </c>
      <c r="D44" s="20">
        <v>102.38536371050766</v>
      </c>
      <c r="E44" s="20">
        <v>247.25892300738241</v>
      </c>
      <c r="F44" s="20">
        <v>225.26412457228329</v>
      </c>
      <c r="G44" s="20">
        <v>174.28418435370577</v>
      </c>
      <c r="H44" s="20">
        <v>9.6633925759573053E-2</v>
      </c>
      <c r="I44" s="20">
        <v>1.0242375759535265</v>
      </c>
      <c r="J44" s="20">
        <v>0.30645211975882103</v>
      </c>
      <c r="K44" s="20">
        <v>-3.6607265448752173</v>
      </c>
      <c r="L44" s="20">
        <v>-16.221641880843915</v>
      </c>
      <c r="M44" s="20">
        <v>-14.412075861772005</v>
      </c>
      <c r="N44" s="20">
        <v>-9.3816181104627852</v>
      </c>
      <c r="O44" s="20">
        <v>1.9146427104929292E-2</v>
      </c>
      <c r="P44" s="20">
        <v>0.12245291896994231</v>
      </c>
      <c r="Q44" s="20">
        <v>4.9752832999602259E-2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</v>
      </c>
      <c r="W44" s="3">
        <f t="shared" si="7"/>
        <v>0</v>
      </c>
      <c r="X44" s="3">
        <f t="shared" si="8"/>
        <v>0</v>
      </c>
    </row>
    <row r="45" spans="1:24" x14ac:dyDescent="0.25">
      <c r="A45" s="35">
        <v>44563</v>
      </c>
      <c r="B45" s="36">
        <v>11</v>
      </c>
      <c r="C45" s="18" t="str">
        <f t="shared" si="9"/>
        <v>44563_11</v>
      </c>
      <c r="D45" s="20">
        <v>116.04454504355468</v>
      </c>
      <c r="E45" s="20">
        <v>280.32700754936758</v>
      </c>
      <c r="F45" s="20">
        <v>256.37961131403347</v>
      </c>
      <c r="G45" s="20">
        <v>197.83084426111981</v>
      </c>
      <c r="H45" s="20">
        <v>0.10252335480396316</v>
      </c>
      <c r="I45" s="20">
        <v>1.1232523729051589</v>
      </c>
      <c r="J45" s="20">
        <v>0.32483651214676906</v>
      </c>
      <c r="K45" s="20">
        <v>-6.1576205930467918</v>
      </c>
      <c r="L45" s="20">
        <v>-24.743835251918298</v>
      </c>
      <c r="M45" s="20">
        <v>-25.075130922628706</v>
      </c>
      <c r="N45" s="20">
        <v>-17.108094460253238</v>
      </c>
      <c r="O45" s="20">
        <v>2.039413988746391E-2</v>
      </c>
      <c r="P45" s="20">
        <v>0.14454085957430937</v>
      </c>
      <c r="Q45" s="20">
        <v>5.3630044390005988E-2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</v>
      </c>
      <c r="W45" s="3">
        <f t="shared" si="7"/>
        <v>0</v>
      </c>
      <c r="X45" s="3">
        <f t="shared" si="8"/>
        <v>0</v>
      </c>
    </row>
    <row r="46" spans="1:24" x14ac:dyDescent="0.25">
      <c r="A46" s="35">
        <v>44563</v>
      </c>
      <c r="B46" s="36">
        <v>12</v>
      </c>
      <c r="C46" s="18" t="str">
        <f t="shared" si="9"/>
        <v>44563_12</v>
      </c>
      <c r="D46" s="20">
        <v>126.23823852086294</v>
      </c>
      <c r="E46" s="20">
        <v>304.7805678020249</v>
      </c>
      <c r="F46" s="20">
        <v>279.54483194626863</v>
      </c>
      <c r="G46" s="20">
        <v>215.5610476740936</v>
      </c>
      <c r="H46" s="20">
        <v>0.10544773282277496</v>
      </c>
      <c r="I46" s="20">
        <v>1.1834842496233691</v>
      </c>
      <c r="J46" s="20">
        <v>0.33390047379871279</v>
      </c>
      <c r="K46" s="20">
        <v>-3.5184574744247272</v>
      </c>
      <c r="L46" s="20">
        <v>-16.603249371995062</v>
      </c>
      <c r="M46" s="20">
        <v>-17.572394939906772</v>
      </c>
      <c r="N46" s="20">
        <v>-11.692657985083006</v>
      </c>
      <c r="O46" s="20">
        <v>2.5145665001424577E-2</v>
      </c>
      <c r="P46" s="20">
        <v>0.18055982228204207</v>
      </c>
      <c r="Q46" s="20">
        <v>6.8007404235897975E-2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3.3410247564494754E-2</v>
      </c>
      <c r="W46" s="3">
        <f t="shared" si="7"/>
        <v>0</v>
      </c>
      <c r="X46" s="3">
        <f t="shared" si="8"/>
        <v>1.0109348155092165E-2</v>
      </c>
    </row>
    <row r="47" spans="1:24" x14ac:dyDescent="0.25">
      <c r="A47" s="35">
        <v>44563</v>
      </c>
      <c r="B47" s="36">
        <v>13</v>
      </c>
      <c r="C47" s="18" t="str">
        <f t="shared" si="9"/>
        <v>44563_13</v>
      </c>
      <c r="D47" s="20">
        <v>135.15993700971575</v>
      </c>
      <c r="E47" s="20">
        <v>326.540528973562</v>
      </c>
      <c r="F47" s="20">
        <v>300.9259011688423</v>
      </c>
      <c r="G47" s="20">
        <v>231.08111744130892</v>
      </c>
      <c r="H47" s="20">
        <v>0.11468073874289753</v>
      </c>
      <c r="I47" s="20">
        <v>1.2573108429196396</v>
      </c>
      <c r="J47" s="20">
        <v>0.36075990642854494</v>
      </c>
      <c r="K47" s="20">
        <v>-4.0462696637380713</v>
      </c>
      <c r="L47" s="20">
        <v>-16.459896728158423</v>
      </c>
      <c r="M47" s="20">
        <v>-17.226217625726626</v>
      </c>
      <c r="N47" s="20">
        <v>-12.087374836865244</v>
      </c>
      <c r="O47" s="20">
        <v>3.0282154761671457E-2</v>
      </c>
      <c r="P47" s="20">
        <v>0.21027417934651713</v>
      </c>
      <c r="Q47" s="20">
        <v>8.3028445766682238E-2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6.0509059766838388E-2</v>
      </c>
      <c r="W47" s="3">
        <f t="shared" si="7"/>
        <v>0</v>
      </c>
      <c r="X47" s="3">
        <f t="shared" si="8"/>
        <v>8.9589437929776652E-2</v>
      </c>
    </row>
    <row r="48" spans="1:24" x14ac:dyDescent="0.25">
      <c r="A48" s="35">
        <v>44563</v>
      </c>
      <c r="B48" s="36">
        <v>14</v>
      </c>
      <c r="C48" s="18" t="str">
        <f t="shared" si="9"/>
        <v>44563_14</v>
      </c>
      <c r="D48" s="20">
        <v>145.10032662393567</v>
      </c>
      <c r="E48" s="20">
        <v>351.75076795368506</v>
      </c>
      <c r="F48" s="20">
        <v>326.05011737889589</v>
      </c>
      <c r="G48" s="20">
        <v>249.24692470209098</v>
      </c>
      <c r="H48" s="20">
        <v>0.11068847007357252</v>
      </c>
      <c r="I48" s="20">
        <v>1.2878777780792461</v>
      </c>
      <c r="J48" s="20">
        <v>0.34960023910236376</v>
      </c>
      <c r="K48" s="20">
        <v>-6.5544233180380402</v>
      </c>
      <c r="L48" s="20">
        <v>-22.398719893017702</v>
      </c>
      <c r="M48" s="20">
        <v>-22.821511439635206</v>
      </c>
      <c r="N48" s="20">
        <v>-16.663930877915796</v>
      </c>
      <c r="O48" s="20">
        <v>2.4241149779366224E-2</v>
      </c>
      <c r="P48" s="20">
        <v>0.18860096169819779</v>
      </c>
      <c r="Q48" s="20">
        <v>6.5808390715161605E-2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1.7326165133436197E-2</v>
      </c>
      <c r="W48" s="3">
        <f t="shared" si="7"/>
        <v>0</v>
      </c>
      <c r="X48" s="3">
        <f t="shared" si="8"/>
        <v>0</v>
      </c>
    </row>
    <row r="49" spans="1:24" x14ac:dyDescent="0.25">
      <c r="A49" s="35">
        <v>44563</v>
      </c>
      <c r="B49" s="36">
        <v>15</v>
      </c>
      <c r="C49" s="18" t="str">
        <f t="shared" si="9"/>
        <v>44563_15</v>
      </c>
      <c r="D49" s="20">
        <v>148.26248603668236</v>
      </c>
      <c r="E49" s="20">
        <v>361.86533977834034</v>
      </c>
      <c r="F49" s="20">
        <v>336.73933900277297</v>
      </c>
      <c r="G49" s="20">
        <v>256.05430093688767</v>
      </c>
      <c r="H49" s="20">
        <v>0.10840926814013652</v>
      </c>
      <c r="I49" s="20">
        <v>1.2954488688637</v>
      </c>
      <c r="J49" s="20">
        <v>0.34331632702449344</v>
      </c>
      <c r="K49" s="20">
        <v>-6.4274427333430424</v>
      </c>
      <c r="L49" s="20">
        <v>-21.239472844699783</v>
      </c>
      <c r="M49" s="20">
        <v>-21.552220248858262</v>
      </c>
      <c r="N49" s="20">
        <v>-16.070844888772889</v>
      </c>
      <c r="O49" s="20">
        <v>2.0796044353530475E-2</v>
      </c>
      <c r="P49" s="20">
        <v>0.1754172388553254</v>
      </c>
      <c r="Q49" s="20">
        <v>5.5732575974660463E-2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</v>
      </c>
      <c r="W49" s="3">
        <f t="shared" si="7"/>
        <v>0</v>
      </c>
      <c r="X49" s="3">
        <f t="shared" si="8"/>
        <v>0</v>
      </c>
    </row>
    <row r="50" spans="1:24" x14ac:dyDescent="0.25">
      <c r="A50" s="35">
        <v>44563</v>
      </c>
      <c r="B50" s="36">
        <v>16</v>
      </c>
      <c r="C50" s="18" t="str">
        <f t="shared" si="9"/>
        <v>44563_16</v>
      </c>
      <c r="D50" s="20">
        <v>146.75803274971324</v>
      </c>
      <c r="E50" s="20">
        <v>359.32514995069619</v>
      </c>
      <c r="F50" s="20">
        <v>333.22947095355488</v>
      </c>
      <c r="G50" s="20">
        <v>252.67010017371709</v>
      </c>
      <c r="H50" s="20">
        <v>0.10957341860283956</v>
      </c>
      <c r="I50" s="20">
        <v>1.301711447343592</v>
      </c>
      <c r="J50" s="20">
        <v>0.34660908783745187</v>
      </c>
      <c r="K50" s="20">
        <v>-6.7773385432052518</v>
      </c>
      <c r="L50" s="20">
        <v>-20.89903172856933</v>
      </c>
      <c r="M50" s="20">
        <v>-20.951952443780165</v>
      </c>
      <c r="N50" s="20">
        <v>-16.392543922519426</v>
      </c>
      <c r="O50" s="20">
        <v>2.4307728211579827E-2</v>
      </c>
      <c r="P50" s="20">
        <v>0.194452033515742</v>
      </c>
      <c r="Q50" s="20">
        <v>6.6077276667297888E-2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1.9711507472465119E-2</v>
      </c>
      <c r="W50" s="3">
        <f t="shared" si="7"/>
        <v>0</v>
      </c>
      <c r="X50" s="3">
        <f t="shared" si="8"/>
        <v>0</v>
      </c>
    </row>
    <row r="51" spans="1:24" x14ac:dyDescent="0.25">
      <c r="A51" s="35">
        <v>44563</v>
      </c>
      <c r="B51" s="36">
        <v>17</v>
      </c>
      <c r="C51" s="18" t="str">
        <f t="shared" si="9"/>
        <v>44563_17</v>
      </c>
      <c r="D51" s="20">
        <v>145.27583471317271</v>
      </c>
      <c r="E51" s="20">
        <v>354.77335938583678</v>
      </c>
      <c r="F51" s="20">
        <v>328.91336826690525</v>
      </c>
      <c r="G51" s="20">
        <v>248.581957483465</v>
      </c>
      <c r="H51" s="20">
        <v>0.10827850628513654</v>
      </c>
      <c r="I51" s="20">
        <v>1.2929808095247537</v>
      </c>
      <c r="J51" s="20">
        <v>0.34257100595512691</v>
      </c>
      <c r="K51" s="20">
        <v>-7.7529192063929777</v>
      </c>
      <c r="L51" s="20">
        <v>-21.338217361541137</v>
      </c>
      <c r="M51" s="20">
        <v>-20.846756894683281</v>
      </c>
      <c r="N51" s="20">
        <v>-17.787389501764928</v>
      </c>
      <c r="O51" s="20">
        <v>2.4001888635808807E-2</v>
      </c>
      <c r="P51" s="20">
        <v>0.19497043396966554</v>
      </c>
      <c r="Q51" s="20">
        <v>6.5472639143355521E-2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1.9325545439023206E-2</v>
      </c>
      <c r="W51" s="3">
        <f t="shared" si="7"/>
        <v>0</v>
      </c>
      <c r="X51" s="3">
        <f t="shared" si="8"/>
        <v>0</v>
      </c>
    </row>
    <row r="52" spans="1:24" x14ac:dyDescent="0.25">
      <c r="A52" s="35">
        <v>44563</v>
      </c>
      <c r="B52" s="36">
        <v>18</v>
      </c>
      <c r="C52" s="18" t="str">
        <f t="shared" si="9"/>
        <v>44563_18</v>
      </c>
      <c r="D52" s="20">
        <v>144.20195855983513</v>
      </c>
      <c r="E52" s="20">
        <v>352.76402573024342</v>
      </c>
      <c r="F52" s="20">
        <v>326.93594266468705</v>
      </c>
      <c r="G52" s="20">
        <v>246.83851623447558</v>
      </c>
      <c r="H52" s="20">
        <v>0.10768129442459189</v>
      </c>
      <c r="I52" s="20">
        <v>1.2699593731272723</v>
      </c>
      <c r="J52" s="20">
        <v>0.34107842470292604</v>
      </c>
      <c r="K52" s="20">
        <v>-8.5235388993839045</v>
      </c>
      <c r="L52" s="20">
        <v>-21.992330955363528</v>
      </c>
      <c r="M52" s="20">
        <v>-21.511374387202537</v>
      </c>
      <c r="N52" s="20">
        <v>-18.628957263285791</v>
      </c>
      <c r="O52" s="20">
        <v>2.324997325187219E-2</v>
      </c>
      <c r="P52" s="20">
        <v>0.19165437224554435</v>
      </c>
      <c r="Q52" s="20">
        <v>6.3104165613328184E-2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1.4115865240598555E-2</v>
      </c>
      <c r="W52" s="3">
        <f t="shared" si="7"/>
        <v>0</v>
      </c>
      <c r="X52" s="3">
        <f t="shared" si="8"/>
        <v>0</v>
      </c>
    </row>
    <row r="53" spans="1:24" x14ac:dyDescent="0.25">
      <c r="A53" s="35">
        <v>44563</v>
      </c>
      <c r="B53" s="36">
        <v>19</v>
      </c>
      <c r="C53" s="18" t="str">
        <f t="shared" si="9"/>
        <v>44563_19</v>
      </c>
      <c r="D53" s="20">
        <v>142.87392355914039</v>
      </c>
      <c r="E53" s="20">
        <v>353.08210733998044</v>
      </c>
      <c r="F53" s="20">
        <v>328.38611944789739</v>
      </c>
      <c r="G53" s="20">
        <v>246.85822354762016</v>
      </c>
      <c r="H53" s="20">
        <v>0.1062919881836428</v>
      </c>
      <c r="I53" s="20">
        <v>1.2070710695237181</v>
      </c>
      <c r="J53" s="20">
        <v>0.33723632043119045</v>
      </c>
      <c r="K53" s="20">
        <v>-9.7197420480676815</v>
      </c>
      <c r="L53" s="20">
        <v>-23.086748837322247</v>
      </c>
      <c r="M53" s="20">
        <v>-22.441401037521391</v>
      </c>
      <c r="N53" s="20">
        <v>-19.375691009496339</v>
      </c>
      <c r="O53" s="20">
        <v>1.9290052294183745E-2</v>
      </c>
      <c r="P53" s="20">
        <v>0.17095184219601625</v>
      </c>
      <c r="Q53" s="20">
        <v>5.1390764960453174E-2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5">
        <v>44563</v>
      </c>
      <c r="B54" s="36">
        <v>20</v>
      </c>
      <c r="C54" s="18" t="str">
        <f t="shared" si="9"/>
        <v>44563_20</v>
      </c>
      <c r="D54" s="20">
        <v>142.45522758695833</v>
      </c>
      <c r="E54" s="20">
        <v>353.11530013838023</v>
      </c>
      <c r="F54" s="20">
        <v>330.65917941830719</v>
      </c>
      <c r="G54" s="20">
        <v>247.18131151028953</v>
      </c>
      <c r="H54" s="20">
        <v>0.10537667880762654</v>
      </c>
      <c r="I54" s="20">
        <v>1.1558085287742945</v>
      </c>
      <c r="J54" s="20">
        <v>0.33468696545907767</v>
      </c>
      <c r="K54" s="20">
        <v>-11.092360737249297</v>
      </c>
      <c r="L54" s="20">
        <v>-23.50308215887733</v>
      </c>
      <c r="M54" s="20">
        <v>-22.654607602624985</v>
      </c>
      <c r="N54" s="20">
        <v>-19.622449157945564</v>
      </c>
      <c r="O54" s="20">
        <v>1.1878672126849E-2</v>
      </c>
      <c r="P54" s="20">
        <v>0.13568645370185009</v>
      </c>
      <c r="Q54" s="20">
        <v>2.9830661832768328E-2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5">
        <v>44563</v>
      </c>
      <c r="B55" s="36">
        <v>21</v>
      </c>
      <c r="C55" s="18" t="str">
        <f t="shared" si="9"/>
        <v>44563_21</v>
      </c>
      <c r="D55" s="20">
        <v>143.0066657600529</v>
      </c>
      <c r="E55" s="20">
        <v>353.46186422616211</v>
      </c>
      <c r="F55" s="20">
        <v>332.772686238765</v>
      </c>
      <c r="G55" s="20">
        <v>247.06618995934281</v>
      </c>
      <c r="H55" s="20">
        <v>0.10613502618331358</v>
      </c>
      <c r="I55" s="20">
        <v>1.1506911726723472</v>
      </c>
      <c r="J55" s="20">
        <v>0.33775922006682457</v>
      </c>
      <c r="K55" s="20">
        <v>-14.912318945007094</v>
      </c>
      <c r="L55" s="20">
        <v>-31.772589130500798</v>
      </c>
      <c r="M55" s="20">
        <v>-30.219278870045063</v>
      </c>
      <c r="N55" s="20">
        <v>-25.277543235158813</v>
      </c>
      <c r="O55" s="20">
        <v>6.9399761484090425E-3</v>
      </c>
      <c r="P55" s="20">
        <v>0.10525748746716689</v>
      </c>
      <c r="Q55" s="20">
        <v>1.5234113945524734E-2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5">
        <v>44563</v>
      </c>
      <c r="B56" s="36">
        <v>22</v>
      </c>
      <c r="C56" s="18" t="str">
        <f t="shared" si="9"/>
        <v>44563_22</v>
      </c>
      <c r="D56" s="20">
        <v>156.21879942986291</v>
      </c>
      <c r="E56" s="20">
        <v>389.73238135833105</v>
      </c>
      <c r="F56" s="20">
        <v>369.80236269885552</v>
      </c>
      <c r="G56" s="20">
        <v>272.26881628783855</v>
      </c>
      <c r="H56" s="20">
        <v>0.13215314382327173</v>
      </c>
      <c r="I56" s="20">
        <v>1.3201523132747872</v>
      </c>
      <c r="J56" s="20">
        <v>0.41292766557637955</v>
      </c>
      <c r="K56" s="20">
        <v>-16.193528289312745</v>
      </c>
      <c r="L56" s="20">
        <v>-33.964200785967193</v>
      </c>
      <c r="M56" s="20">
        <v>-30.949515793415038</v>
      </c>
      <c r="N56" s="20">
        <v>-27.048925914733914</v>
      </c>
      <c r="O56" s="20">
        <v>6.6788970523437973E-3</v>
      </c>
      <c r="P56" s="20">
        <v>9.2475549247345468E-2</v>
      </c>
      <c r="Q56" s="20">
        <v>1.4279208541391102E-2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5">
        <v>44563</v>
      </c>
      <c r="B57" s="36">
        <v>23</v>
      </c>
      <c r="C57" s="18" t="str">
        <f t="shared" si="9"/>
        <v>44563_23</v>
      </c>
      <c r="D57" s="20">
        <v>154.07345717487635</v>
      </c>
      <c r="E57" s="20">
        <v>388.26659397428665</v>
      </c>
      <c r="F57" s="20">
        <v>369.76039465523803</v>
      </c>
      <c r="G57" s="20">
        <v>270.4155033301073</v>
      </c>
      <c r="H57" s="20">
        <v>0.13172025966679907</v>
      </c>
      <c r="I57" s="20">
        <v>1.3100861222612616</v>
      </c>
      <c r="J57" s="20">
        <v>0.41100509770027416</v>
      </c>
      <c r="K57" s="20">
        <v>-18.694638271847776</v>
      </c>
      <c r="L57" s="20">
        <v>-39.269853810334013</v>
      </c>
      <c r="M57" s="20">
        <v>-35.522531384921585</v>
      </c>
      <c r="N57" s="20">
        <v>-31.384798387842231</v>
      </c>
      <c r="O57" s="20">
        <v>3.4027491594335628E-3</v>
      </c>
      <c r="P57" s="20">
        <v>6.9579537132314309E-2</v>
      </c>
      <c r="Q57" s="20">
        <v>4.6806528625239624E-3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5">
        <v>44563</v>
      </c>
      <c r="B58" s="36">
        <v>24</v>
      </c>
      <c r="C58" s="18" t="str">
        <f t="shared" si="9"/>
        <v>44563_24</v>
      </c>
      <c r="D58" s="20">
        <v>141.2520945312211</v>
      </c>
      <c r="E58" s="20">
        <v>356.66358473100894</v>
      </c>
      <c r="F58" s="20">
        <v>339.606970115585</v>
      </c>
      <c r="G58" s="20">
        <v>247.06437000124325</v>
      </c>
      <c r="H58" s="20">
        <v>0.12196626864471663</v>
      </c>
      <c r="I58" s="20">
        <v>1.1972766097613854</v>
      </c>
      <c r="J58" s="20">
        <v>0.38157976018762896</v>
      </c>
      <c r="K58" s="20">
        <v>-10.315213536152864</v>
      </c>
      <c r="L58" s="20">
        <v>-22.164066828839577</v>
      </c>
      <c r="M58" s="20">
        <v>-18.74700413722384</v>
      </c>
      <c r="N58" s="20">
        <v>-14.619119614740004</v>
      </c>
      <c r="O58" s="20">
        <v>1.5825882188542427E-3</v>
      </c>
      <c r="P58" s="20">
        <v>5.6278491037274198E-2</v>
      </c>
      <c r="Q58" s="20">
        <v>-7.2170903410720237E-4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5">
        <v>44564</v>
      </c>
      <c r="B59" s="36">
        <v>1</v>
      </c>
      <c r="C59" s="18" t="str">
        <f t="shared" si="9"/>
        <v>44564_1</v>
      </c>
      <c r="D59" s="20">
        <v>126.85021433760282</v>
      </c>
      <c r="E59" s="20">
        <v>318.29211215024338</v>
      </c>
      <c r="F59" s="20">
        <v>301.17539778164348</v>
      </c>
      <c r="G59" s="20">
        <v>220.68842599486689</v>
      </c>
      <c r="H59" s="20">
        <v>0.10904327988425959</v>
      </c>
      <c r="I59" s="20">
        <v>1.0654877846047985</v>
      </c>
      <c r="J59" s="20">
        <v>0.34264634256966836</v>
      </c>
      <c r="K59" s="20">
        <v>-6.8626538641859902</v>
      </c>
      <c r="L59" s="20">
        <v>-14.939961247390258</v>
      </c>
      <c r="M59" s="20">
        <v>-11.957424132233442</v>
      </c>
      <c r="N59" s="20">
        <v>-7.7465819374514648</v>
      </c>
      <c r="O59" s="20">
        <v>7.6817456729131499E-4</v>
      </c>
      <c r="P59" s="20">
        <v>4.680164652139171E-2</v>
      </c>
      <c r="Q59" s="20">
        <v>-2.8810680567091579E-3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5">
        <v>44564</v>
      </c>
      <c r="B60" s="36">
        <v>2</v>
      </c>
      <c r="C60" s="18" t="str">
        <f t="shared" si="9"/>
        <v>44564_2</v>
      </c>
      <c r="D60" s="20">
        <v>113.2238895037904</v>
      </c>
      <c r="E60" s="20">
        <v>280.710993780585</v>
      </c>
      <c r="F60" s="20">
        <v>262.56345749814795</v>
      </c>
      <c r="G60" s="20">
        <v>194.29306712479973</v>
      </c>
      <c r="H60" s="20">
        <v>0.10055042256598701</v>
      </c>
      <c r="I60" s="20">
        <v>0.95482934022907706</v>
      </c>
      <c r="J60" s="20">
        <v>0.31687954445618993</v>
      </c>
      <c r="K60" s="20">
        <v>-7.5056079938995506</v>
      </c>
      <c r="L60" s="20">
        <v>-15.565852443929245</v>
      </c>
      <c r="M60" s="20">
        <v>-12.823219877096683</v>
      </c>
      <c r="N60" s="20">
        <v>-8.7950649072100937</v>
      </c>
      <c r="O60" s="20">
        <v>2.2648046658554927E-3</v>
      </c>
      <c r="P60" s="20">
        <v>4.9982025657117998E-2</v>
      </c>
      <c r="Q60" s="20">
        <v>1.6077860592520706E-3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5">
        <v>44564</v>
      </c>
      <c r="B61" s="36">
        <v>3</v>
      </c>
      <c r="C61" s="18" t="str">
        <f t="shared" si="9"/>
        <v>44564_3</v>
      </c>
      <c r="D61" s="20">
        <v>104.51523343962381</v>
      </c>
      <c r="E61" s="20">
        <v>255.28841786884379</v>
      </c>
      <c r="F61" s="20">
        <v>236.46878941066379</v>
      </c>
      <c r="G61" s="20">
        <v>176.80641748578557</v>
      </c>
      <c r="H61" s="20">
        <v>9.4532660077443723E-2</v>
      </c>
      <c r="I61" s="20">
        <v>0.88163175066492894</v>
      </c>
      <c r="J61" s="20">
        <v>0.29845970957072143</v>
      </c>
      <c r="K61" s="20">
        <v>-8.7439316862109902</v>
      </c>
      <c r="L61" s="20">
        <v>-18.912409381780481</v>
      </c>
      <c r="M61" s="20">
        <v>-15.335941980497239</v>
      </c>
      <c r="N61" s="20">
        <v>-10.72392139788178</v>
      </c>
      <c r="O61" s="20">
        <v>1.4430676009423438E-3</v>
      </c>
      <c r="P61" s="20">
        <v>3.8188158140578438E-2</v>
      </c>
      <c r="Q61" s="20">
        <v>-7.8770939586459993E-4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5">
        <v>44564</v>
      </c>
      <c r="B62" s="36">
        <v>4</v>
      </c>
      <c r="C62" s="18" t="str">
        <f t="shared" si="9"/>
        <v>44564_4</v>
      </c>
      <c r="D62" s="20">
        <v>99.66762805753946</v>
      </c>
      <c r="E62" s="20">
        <v>240.46409962762419</v>
      </c>
      <c r="F62" s="20">
        <v>220.82231062703849</v>
      </c>
      <c r="G62" s="20">
        <v>166.98234442908083</v>
      </c>
      <c r="H62" s="20">
        <v>9.2684223585627945E-2</v>
      </c>
      <c r="I62" s="20">
        <v>0.8421412339370058</v>
      </c>
      <c r="J62" s="20">
        <v>0.29288323819489337</v>
      </c>
      <c r="K62" s="20">
        <v>-8.7090886183026637</v>
      </c>
      <c r="L62" s="20">
        <v>-19.301557562024016</v>
      </c>
      <c r="M62" s="20">
        <v>-16.296301967718417</v>
      </c>
      <c r="N62" s="20">
        <v>-10.961036238080691</v>
      </c>
      <c r="O62" s="20">
        <v>1.9398352631069401E-3</v>
      </c>
      <c r="P62" s="20">
        <v>3.5415663740821272E-2</v>
      </c>
      <c r="Q62" s="20">
        <v>6.5456186353724313E-4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5">
        <v>44564</v>
      </c>
      <c r="B63" s="36">
        <v>5</v>
      </c>
      <c r="C63" s="18" t="str">
        <f t="shared" si="9"/>
        <v>44564_5</v>
      </c>
      <c r="D63" s="20">
        <v>96.413948533181241</v>
      </c>
      <c r="E63" s="20">
        <v>231.94386147859205</v>
      </c>
      <c r="F63" s="20">
        <v>212.44098201540152</v>
      </c>
      <c r="G63" s="20">
        <v>161.46172910824734</v>
      </c>
      <c r="H63" s="20">
        <v>9.2117248750985384E-2</v>
      </c>
      <c r="I63" s="20">
        <v>0.82785761086142673</v>
      </c>
      <c r="J63" s="20">
        <v>0.2906669587882097</v>
      </c>
      <c r="K63" s="20">
        <v>-9.3907886582500986</v>
      </c>
      <c r="L63" s="20">
        <v>-20.640761084381456</v>
      </c>
      <c r="M63" s="20">
        <v>-17.655537677624544</v>
      </c>
      <c r="N63" s="20">
        <v>-11.837872660233673</v>
      </c>
      <c r="O63" s="20">
        <v>1.4061244402914295E-3</v>
      </c>
      <c r="P63" s="20">
        <v>3.17299554132595E-2</v>
      </c>
      <c r="Q63" s="20">
        <v>-9.59920244824412E-4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5">
        <v>44564</v>
      </c>
      <c r="B64" s="36">
        <v>6</v>
      </c>
      <c r="C64" s="18" t="str">
        <f t="shared" si="9"/>
        <v>44564_6</v>
      </c>
      <c r="D64" s="20">
        <v>96.236632482566662</v>
      </c>
      <c r="E64" s="20">
        <v>232.54482861160523</v>
      </c>
      <c r="F64" s="20">
        <v>213.3076237419385</v>
      </c>
      <c r="G64" s="20">
        <v>161.08633734028018</v>
      </c>
      <c r="H64" s="20">
        <v>9.407050455287487E-2</v>
      </c>
      <c r="I64" s="20">
        <v>0.8352769538824999</v>
      </c>
      <c r="J64" s="20">
        <v>0.29593629375696268</v>
      </c>
      <c r="K64" s="20">
        <v>-9.9129691661716528</v>
      </c>
      <c r="L64" s="20">
        <v>-22.269649917733215</v>
      </c>
      <c r="M64" s="20">
        <v>-18.778038631202474</v>
      </c>
      <c r="N64" s="20">
        <v>-12.72107679541479</v>
      </c>
      <c r="O64" s="20">
        <v>8.9441984242040386E-4</v>
      </c>
      <c r="P64" s="20">
        <v>2.4159236678869538E-2</v>
      </c>
      <c r="Q64" s="20">
        <v>-2.5807531099406918E-3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5">
        <v>44564</v>
      </c>
      <c r="B65" s="36">
        <v>7</v>
      </c>
      <c r="C65" s="18" t="str">
        <f t="shared" si="9"/>
        <v>44564_7</v>
      </c>
      <c r="D65" s="20">
        <v>97.125632887302302</v>
      </c>
      <c r="E65" s="20">
        <v>236.71451161140288</v>
      </c>
      <c r="F65" s="20">
        <v>217.32921667936122</v>
      </c>
      <c r="G65" s="20">
        <v>163.1593388983668</v>
      </c>
      <c r="H65" s="20">
        <v>9.3073709684176928E-2</v>
      </c>
      <c r="I65" s="20">
        <v>0.85832913982651027</v>
      </c>
      <c r="J65" s="20">
        <v>0.29344356805049565</v>
      </c>
      <c r="K65" s="20">
        <v>-13.131055534035138</v>
      </c>
      <c r="L65" s="20">
        <v>-31.296651057869624</v>
      </c>
      <c r="M65" s="20">
        <v>-28.413643919581812</v>
      </c>
      <c r="N65" s="20">
        <v>-19.66009537882946</v>
      </c>
      <c r="O65" s="20">
        <v>2.1373127350100708E-3</v>
      </c>
      <c r="P65" s="20">
        <v>2.4639225819446515E-2</v>
      </c>
      <c r="Q65" s="20">
        <v>7.3140148069506233E-4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5">
        <v>44564</v>
      </c>
      <c r="B66" s="36">
        <v>8</v>
      </c>
      <c r="C66" s="18" t="str">
        <f t="shared" si="9"/>
        <v>44564_8</v>
      </c>
      <c r="D66" s="20">
        <v>107.71392899426471</v>
      </c>
      <c r="E66" s="20">
        <v>262.55082287266663</v>
      </c>
      <c r="F66" s="20">
        <v>237.91067360881613</v>
      </c>
      <c r="G66" s="20">
        <v>180.74922271353768</v>
      </c>
      <c r="H66" s="20">
        <v>8.5585297483942224E-2</v>
      </c>
      <c r="I66" s="20">
        <v>0.92871578086898909</v>
      </c>
      <c r="J66" s="20">
        <v>0.27293990901520782</v>
      </c>
      <c r="K66" s="20">
        <v>-16.144153883895857</v>
      </c>
      <c r="L66" s="20">
        <v>-39.05961696751023</v>
      </c>
      <c r="M66" s="20">
        <v>-37.553095266484114</v>
      </c>
      <c r="N66" s="20">
        <v>-27.099105871029522</v>
      </c>
      <c r="O66" s="20">
        <v>3.1228165463815924E-3</v>
      </c>
      <c r="P66" s="20">
        <v>4.0984004640135616E-2</v>
      </c>
      <c r="Q66" s="20">
        <v>3.8411272295481537E-3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5">
        <v>44564</v>
      </c>
      <c r="B67" s="36">
        <v>9</v>
      </c>
      <c r="C67" s="18" t="str">
        <f t="shared" si="9"/>
        <v>44564_9</v>
      </c>
      <c r="D67" s="20">
        <v>131.92691457467447</v>
      </c>
      <c r="E67" s="20">
        <v>323.64628037395204</v>
      </c>
      <c r="F67" s="20">
        <v>289.83985828646121</v>
      </c>
      <c r="G67" s="20">
        <v>220.74124199288732</v>
      </c>
      <c r="H67" s="20">
        <v>9.5949609951612627E-2</v>
      </c>
      <c r="I67" s="20">
        <v>1.1803897493404734</v>
      </c>
      <c r="J67" s="20">
        <v>0.30413956780818208</v>
      </c>
      <c r="K67" s="20">
        <v>-16.012677487510445</v>
      </c>
      <c r="L67" s="20">
        <v>-30.239181348523239</v>
      </c>
      <c r="M67" s="20">
        <v>-30.997431257552005</v>
      </c>
      <c r="N67" s="20">
        <v>-28.408400275077884</v>
      </c>
      <c r="O67" s="20">
        <v>1.7954535491559009E-2</v>
      </c>
      <c r="P67" s="20">
        <v>0.17317223136535032</v>
      </c>
      <c r="Q67" s="20">
        <v>4.6660207101519455E-2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35">
        <v>44564</v>
      </c>
      <c r="B68" s="36">
        <v>10</v>
      </c>
      <c r="C68" s="18" t="str">
        <f t="shared" si="9"/>
        <v>44564_10</v>
      </c>
      <c r="D68" s="20">
        <v>153.63762144453477</v>
      </c>
      <c r="E68" s="20">
        <v>375.29206850313892</v>
      </c>
      <c r="F68" s="20">
        <v>334.65602314153432</v>
      </c>
      <c r="G68" s="20">
        <v>256.34578499569915</v>
      </c>
      <c r="H68" s="20">
        <v>0.11295533106261746</v>
      </c>
      <c r="I68" s="20">
        <v>1.3650120101939451</v>
      </c>
      <c r="J68" s="20">
        <v>0.35384042793920245</v>
      </c>
      <c r="K68" s="20">
        <v>-8.9835580322903112</v>
      </c>
      <c r="L68" s="20">
        <v>-12.262949995983378</v>
      </c>
      <c r="M68" s="20">
        <v>-16.895110250250937</v>
      </c>
      <c r="N68" s="20">
        <v>-18.93428957317488</v>
      </c>
      <c r="O68" s="20">
        <v>4.3308185361891356E-2</v>
      </c>
      <c r="P68" s="20">
        <v>0.34811329784321471</v>
      </c>
      <c r="Q68" s="20">
        <v>0.11996454610594484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0.23278227038762794</v>
      </c>
      <c r="W68" s="3">
        <f t="shared" si="7"/>
        <v>0.61868844874105411</v>
      </c>
      <c r="X68" s="3">
        <f t="shared" si="8"/>
        <v>0.4963241401786197</v>
      </c>
    </row>
    <row r="69" spans="1:24" x14ac:dyDescent="0.25">
      <c r="A69" s="35">
        <v>44564</v>
      </c>
      <c r="B69" s="36">
        <v>11</v>
      </c>
      <c r="C69" s="18" t="str">
        <f t="shared" si="9"/>
        <v>44564_11</v>
      </c>
      <c r="D69" s="20">
        <v>170.04521691570051</v>
      </c>
      <c r="E69" s="20">
        <v>411.10144160083166</v>
      </c>
      <c r="F69" s="20">
        <v>366.59247200646342</v>
      </c>
      <c r="G69" s="20">
        <v>282.30159008055949</v>
      </c>
      <c r="H69" s="20">
        <v>0.11741287897267041</v>
      </c>
      <c r="I69" s="20">
        <v>1.4607443760632914</v>
      </c>
      <c r="J69" s="20">
        <v>0.36739282392977257</v>
      </c>
      <c r="K69" s="20">
        <v>-6.7133842067163902</v>
      </c>
      <c r="L69" s="20">
        <v>-6.879227698861917</v>
      </c>
      <c r="M69" s="20">
        <v>-13.855432238975361</v>
      </c>
      <c r="N69" s="20">
        <v>-16.827801950458536</v>
      </c>
      <c r="O69" s="20">
        <v>4.6073498159896552E-2</v>
      </c>
      <c r="P69" s="20">
        <v>0.39215614012395622</v>
      </c>
      <c r="Q69" s="20">
        <v>0.12823178651336173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0.25763476684058001</v>
      </c>
      <c r="W69" s="3">
        <f t="shared" si="7"/>
        <v>0.82375984107436095</v>
      </c>
      <c r="X69" s="3">
        <f t="shared" si="8"/>
        <v>0.56980421727921882</v>
      </c>
    </row>
    <row r="70" spans="1:24" x14ac:dyDescent="0.25">
      <c r="A70" s="35">
        <v>44564</v>
      </c>
      <c r="B70" s="36">
        <v>12</v>
      </c>
      <c r="C70" s="18" t="str">
        <f t="shared" si="9"/>
        <v>44564_12</v>
      </c>
      <c r="D70" s="20">
        <v>182.96898509558531</v>
      </c>
      <c r="E70" s="20">
        <v>440.90368286513973</v>
      </c>
      <c r="F70" s="20">
        <v>393.46133812983339</v>
      </c>
      <c r="G70" s="20">
        <v>303.18282669118571</v>
      </c>
      <c r="H70" s="20">
        <v>0.11623487788419273</v>
      </c>
      <c r="I70" s="20">
        <v>1.523899697714403</v>
      </c>
      <c r="J70" s="20">
        <v>0.36365099198665435</v>
      </c>
      <c r="K70" s="20">
        <v>-3.1761806129494281</v>
      </c>
      <c r="L70" s="20">
        <v>0.25890875231304378</v>
      </c>
      <c r="M70" s="20">
        <v>-8.0955090581133504</v>
      </c>
      <c r="N70" s="20">
        <v>-11.74539652641991</v>
      </c>
      <c r="O70" s="20">
        <v>4.471692577708427E-2</v>
      </c>
      <c r="P70" s="20">
        <v>0.4046980506772585</v>
      </c>
      <c r="Q70" s="20">
        <v>0.12410202807170491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0.24178539940541943</v>
      </c>
      <c r="W70" s="3">
        <f t="shared" si="7"/>
        <v>0.82302548141387055</v>
      </c>
      <c r="X70" s="3">
        <f t="shared" si="8"/>
        <v>0.5221191485151172</v>
      </c>
    </row>
    <row r="71" spans="1:24" x14ac:dyDescent="0.25">
      <c r="A71" s="35">
        <v>44564</v>
      </c>
      <c r="B71" s="36">
        <v>13</v>
      </c>
      <c r="C71" s="18" t="str">
        <f t="shared" si="9"/>
        <v>44564_13</v>
      </c>
      <c r="D71" s="20">
        <v>193.92356083419577</v>
      </c>
      <c r="E71" s="20">
        <v>467.01869531639011</v>
      </c>
      <c r="F71" s="20">
        <v>419.36860184649294</v>
      </c>
      <c r="G71" s="20">
        <v>321.66427674169825</v>
      </c>
      <c r="H71" s="20">
        <v>0.12116769550094357</v>
      </c>
      <c r="I71" s="20">
        <v>1.5727715949604479</v>
      </c>
      <c r="J71" s="20">
        <v>0.37935541943424017</v>
      </c>
      <c r="K71" s="20">
        <v>1.0833786302363375</v>
      </c>
      <c r="L71" s="20">
        <v>8.8171665948268334</v>
      </c>
      <c r="M71" s="20">
        <v>0.4031038052575564</v>
      </c>
      <c r="N71" s="20">
        <v>-5.4029471122803701</v>
      </c>
      <c r="O71" s="20">
        <v>4.5349066463838003E-2</v>
      </c>
      <c r="P71" s="20">
        <v>0.42109393325526823</v>
      </c>
      <c r="Q71" s="20">
        <v>0.12642976513360576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0.23327540667477398</v>
      </c>
      <c r="W71" s="3">
        <f t="shared" si="7"/>
        <v>0.87756680268580212</v>
      </c>
      <c r="X71" s="3">
        <f t="shared" si="8"/>
        <v>0.49970146113502922</v>
      </c>
    </row>
    <row r="72" spans="1:24" x14ac:dyDescent="0.25">
      <c r="A72" s="35">
        <v>44564</v>
      </c>
      <c r="B72" s="36">
        <v>14</v>
      </c>
      <c r="C72" s="18" t="str">
        <f t="shared" si="9"/>
        <v>44564_14</v>
      </c>
      <c r="D72" s="20">
        <v>202.62232331975292</v>
      </c>
      <c r="E72" s="20">
        <v>488.94125087288097</v>
      </c>
      <c r="F72" s="20">
        <v>441.21476214243052</v>
      </c>
      <c r="G72" s="20">
        <v>338.16727393874862</v>
      </c>
      <c r="H72" s="20">
        <v>0.12718499390353485</v>
      </c>
      <c r="I72" s="20">
        <v>1.623989652479868</v>
      </c>
      <c r="J72" s="20">
        <v>0.39726919141211425</v>
      </c>
      <c r="K72" s="20">
        <v>1.1397596396185774</v>
      </c>
      <c r="L72" s="20">
        <v>8.00148444376131</v>
      </c>
      <c r="M72" s="20">
        <v>0.44826937739949191</v>
      </c>
      <c r="N72" s="20">
        <v>-4.6563355425567989</v>
      </c>
      <c r="O72" s="20">
        <v>5.1371801657722059E-2</v>
      </c>
      <c r="P72" s="20">
        <v>0.43195073687187013</v>
      </c>
      <c r="Q72" s="20">
        <v>0.14429092274854041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0.30078649279250658</v>
      </c>
      <c r="W72" s="3">
        <f t="shared" si="7"/>
        <v>0.88261766611825965</v>
      </c>
      <c r="X72" s="3">
        <f t="shared" si="8"/>
        <v>0.69966460506516637</v>
      </c>
    </row>
    <row r="73" spans="1:24" x14ac:dyDescent="0.25">
      <c r="A73" s="35">
        <v>44564</v>
      </c>
      <c r="B73" s="36">
        <v>15</v>
      </c>
      <c r="C73" s="18" t="str">
        <f t="shared" si="9"/>
        <v>44564_15</v>
      </c>
      <c r="D73" s="20">
        <v>206.58851317234758</v>
      </c>
      <c r="E73" s="20">
        <v>502.44430843264928</v>
      </c>
      <c r="F73" s="20">
        <v>453.32735264659118</v>
      </c>
      <c r="G73" s="20">
        <v>344.9249337267878</v>
      </c>
      <c r="H73" s="20">
        <v>0.12454197147448656</v>
      </c>
      <c r="I73" s="20">
        <v>1.6719810430012831</v>
      </c>
      <c r="J73" s="20">
        <v>0.38991313399240057</v>
      </c>
      <c r="K73" s="20">
        <v>2.7608888218469749</v>
      </c>
      <c r="L73" s="20">
        <v>14.59313301868152</v>
      </c>
      <c r="M73" s="20">
        <v>6.6113592190217245</v>
      </c>
      <c r="N73" s="20">
        <v>-1.2890715538119943</v>
      </c>
      <c r="O73" s="20">
        <v>4.0494467436045324E-2</v>
      </c>
      <c r="P73" s="20">
        <v>0.41042040429747217</v>
      </c>
      <c r="Q73" s="20">
        <v>0.11262185872891911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0.14903720664208342</v>
      </c>
      <c r="W73" s="3">
        <f t="shared" si="7"/>
        <v>0.62621129995796432</v>
      </c>
      <c r="X73" s="3">
        <f t="shared" si="8"/>
        <v>0.28532335341102599</v>
      </c>
    </row>
    <row r="74" spans="1:24" x14ac:dyDescent="0.25">
      <c r="A74" s="35">
        <v>44564</v>
      </c>
      <c r="B74" s="36">
        <v>16</v>
      </c>
      <c r="C74" s="18" t="str">
        <f t="shared" si="9"/>
        <v>44564_16</v>
      </c>
      <c r="D74" s="20">
        <v>208.87106729236064</v>
      </c>
      <c r="E74" s="20">
        <v>510.45990657418542</v>
      </c>
      <c r="F74" s="20">
        <v>460.02130270213661</v>
      </c>
      <c r="G74" s="20">
        <v>347.73443960352773</v>
      </c>
      <c r="H74" s="20">
        <v>0.13072331315044883</v>
      </c>
      <c r="I74" s="20">
        <v>1.732125898491387</v>
      </c>
      <c r="J74" s="20">
        <v>0.40754454484199654</v>
      </c>
      <c r="K74" s="20">
        <v>2.255076580577815</v>
      </c>
      <c r="L74" s="20">
        <v>15.592993095564744</v>
      </c>
      <c r="M74" s="20">
        <v>8.1027357943165264</v>
      </c>
      <c r="N74" s="20">
        <v>-1.6282447443118677</v>
      </c>
      <c r="O74" s="20">
        <v>4.7054668139227082E-2</v>
      </c>
      <c r="P74" s="20">
        <v>0.44064066493695414</v>
      </c>
      <c r="Q74" s="20">
        <v>0.13144044595833182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0.22392517668880366</v>
      </c>
      <c r="W74" s="3">
        <f t="shared" si="7"/>
        <v>0.77605295191098023</v>
      </c>
      <c r="X74" s="3">
        <f t="shared" si="8"/>
        <v>0.47180892931138235</v>
      </c>
    </row>
    <row r="75" spans="1:24" x14ac:dyDescent="0.25">
      <c r="A75" s="35">
        <v>44564</v>
      </c>
      <c r="B75" s="36">
        <v>17</v>
      </c>
      <c r="C75" s="18" t="str">
        <f t="shared" si="9"/>
        <v>44564_17</v>
      </c>
      <c r="D75" s="20">
        <v>207.28398915661228</v>
      </c>
      <c r="E75" s="20">
        <v>511.10432930079696</v>
      </c>
      <c r="F75" s="20">
        <v>460.80883971144283</v>
      </c>
      <c r="G75" s="20">
        <v>347.80458669775214</v>
      </c>
      <c r="H75" s="20">
        <v>0.12368306701978099</v>
      </c>
      <c r="I75" s="20">
        <v>1.6590692241282843</v>
      </c>
      <c r="J75" s="20">
        <v>0.38754125988942578</v>
      </c>
      <c r="K75" s="20">
        <v>0.64703817661687069</v>
      </c>
      <c r="L75" s="20">
        <v>15.274388625432406</v>
      </c>
      <c r="M75" s="20">
        <v>7.813688765209216</v>
      </c>
      <c r="N75" s="20">
        <v>-2.1443176567431586</v>
      </c>
      <c r="O75" s="20">
        <v>3.3626721249485902E-2</v>
      </c>
      <c r="P75" s="20">
        <v>0.39022435315206316</v>
      </c>
      <c r="Q75" s="20">
        <v>9.2812376732757079E-2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7.3227818323628166E-2</v>
      </c>
      <c r="W75" s="3">
        <f t="shared" ref="W75:W138" si="16">MAX(0,(P75-I75*0.2)*$T$5)+MAX(0,(P75-I75*0.3)*($U$5-$T$5))+MAX(0,(P75-I75*0.5)*($W$5-$V$5))+MAX(0,(P75-I75*0.8)*($X$5-$W$5))</f>
        <v>0.48112735708460841</v>
      </c>
      <c r="X75" s="3">
        <f t="shared" ref="X75:X138" si="17">MAX(0,(Q75-J75*0.2)*$T$5)+MAX(0,(Q75-J75*0.3)*($U$5-$T$5))+MAX(0,(Q75-J75*0.5)*($W$5-$V$5))+MAX(0,(Q75-J75*0.8)*($X$5-$W$5))</f>
        <v>0.12606007560587998</v>
      </c>
    </row>
    <row r="76" spans="1:24" x14ac:dyDescent="0.25">
      <c r="A76" s="35">
        <v>44564</v>
      </c>
      <c r="B76" s="36">
        <v>18</v>
      </c>
      <c r="C76" s="18" t="str">
        <f t="shared" ref="C76:C139" si="18">CONCATENATE(A76,"_",B76)</f>
        <v>44564_18</v>
      </c>
      <c r="D76" s="20">
        <v>198.8369158451107</v>
      </c>
      <c r="E76" s="20">
        <v>493.2182989444089</v>
      </c>
      <c r="F76" s="20">
        <v>445.93900705886188</v>
      </c>
      <c r="G76" s="20">
        <v>338.98363146890591</v>
      </c>
      <c r="H76" s="20">
        <v>0.12768721527710772</v>
      </c>
      <c r="I76" s="20">
        <v>1.6322085666971198</v>
      </c>
      <c r="J76" s="20">
        <v>0.39980676185418251</v>
      </c>
      <c r="K76" s="20">
        <v>-0.52308247462620994</v>
      </c>
      <c r="L76" s="20">
        <v>10.293930327070138</v>
      </c>
      <c r="M76" s="20">
        <v>2.8538894967682813</v>
      </c>
      <c r="N76" s="20">
        <v>-3.6563968217350125</v>
      </c>
      <c r="O76" s="20">
        <v>4.5070685666571166E-2</v>
      </c>
      <c r="P76" s="20">
        <v>0.42416937451348335</v>
      </c>
      <c r="Q76" s="20">
        <v>0.12612107907521486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0.20550733593331863</v>
      </c>
      <c r="W76" s="3">
        <f t="shared" si="16"/>
        <v>0.80498274509072731</v>
      </c>
      <c r="X76" s="3">
        <f t="shared" si="17"/>
        <v>0.4209685070365064</v>
      </c>
    </row>
    <row r="77" spans="1:24" x14ac:dyDescent="0.25">
      <c r="A77" s="35">
        <v>44564</v>
      </c>
      <c r="B77" s="36">
        <v>19</v>
      </c>
      <c r="C77" s="18" t="str">
        <f t="shared" si="18"/>
        <v>44564_19</v>
      </c>
      <c r="D77" s="20">
        <v>183.46723161014597</v>
      </c>
      <c r="E77" s="20">
        <v>454.8114104434801</v>
      </c>
      <c r="F77" s="20">
        <v>414.53058413261107</v>
      </c>
      <c r="G77" s="20">
        <v>315.17388143909659</v>
      </c>
      <c r="H77" s="20">
        <v>0.11701865342808737</v>
      </c>
      <c r="I77" s="20">
        <v>1.4955307578792609</v>
      </c>
      <c r="J77" s="20">
        <v>0.36914796448600012</v>
      </c>
      <c r="K77" s="20">
        <v>-7.1228273949471914</v>
      </c>
      <c r="L77" s="20">
        <v>-8.7917087150834803</v>
      </c>
      <c r="M77" s="20">
        <v>-14.155801859501533</v>
      </c>
      <c r="N77" s="20">
        <v>-14.671192362554455</v>
      </c>
      <c r="O77" s="20">
        <v>2.8166512058254309E-2</v>
      </c>
      <c r="P77" s="20">
        <v>0.30857536070126768</v>
      </c>
      <c r="Q77" s="20">
        <v>7.7106701937676686E-2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3.9231030166409581E-2</v>
      </c>
      <c r="W77" s="3">
        <f t="shared" si="16"/>
        <v>7.7997875566047384E-2</v>
      </c>
      <c r="X77" s="3">
        <f t="shared" si="17"/>
        <v>2.6993547166406281E-2</v>
      </c>
    </row>
    <row r="78" spans="1:24" x14ac:dyDescent="0.25">
      <c r="A78" s="35">
        <v>44564</v>
      </c>
      <c r="B78" s="36">
        <v>20</v>
      </c>
      <c r="C78" s="18" t="str">
        <f t="shared" si="18"/>
        <v>44564_20</v>
      </c>
      <c r="D78" s="20">
        <v>168.17988162361627</v>
      </c>
      <c r="E78" s="20">
        <v>425.77753321624101</v>
      </c>
      <c r="F78" s="20">
        <v>394.3039425941385</v>
      </c>
      <c r="G78" s="20">
        <v>294.33051787618132</v>
      </c>
      <c r="H78" s="20">
        <v>0.11113657544792349</v>
      </c>
      <c r="I78" s="20">
        <v>1.3842424966750264</v>
      </c>
      <c r="J78" s="20">
        <v>0.35254196151731165</v>
      </c>
      <c r="K78" s="20">
        <v>-11.871419408668594</v>
      </c>
      <c r="L78" s="20">
        <v>-16.941057269101467</v>
      </c>
      <c r="M78" s="20">
        <v>-19.493333313617242</v>
      </c>
      <c r="N78" s="20">
        <v>-20.74274803074276</v>
      </c>
      <c r="O78" s="20">
        <v>1.6137175262591886E-2</v>
      </c>
      <c r="P78" s="20">
        <v>0.24868546277283207</v>
      </c>
      <c r="Q78" s="20">
        <v>4.2163678684082585E-2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35">
        <v>44564</v>
      </c>
      <c r="B79" s="36">
        <v>21</v>
      </c>
      <c r="C79" s="18" t="str">
        <f t="shared" si="18"/>
        <v>44564_21</v>
      </c>
      <c r="D79" s="20">
        <v>160.7624302427229</v>
      </c>
      <c r="E79" s="20">
        <v>413.760610555624</v>
      </c>
      <c r="F79" s="20">
        <v>387.70477498773278</v>
      </c>
      <c r="G79" s="20">
        <v>283.86963381109615</v>
      </c>
      <c r="H79" s="20">
        <v>0.11083333813858651</v>
      </c>
      <c r="I79" s="20">
        <v>1.3505339286403595</v>
      </c>
      <c r="J79" s="20">
        <v>0.35145774399192575</v>
      </c>
      <c r="K79" s="20">
        <v>-17.156033918183788</v>
      </c>
      <c r="L79" s="20">
        <v>-27.531232166257617</v>
      </c>
      <c r="M79" s="20">
        <v>-28.26093994896415</v>
      </c>
      <c r="N79" s="20">
        <v>-28.760509989261273</v>
      </c>
      <c r="O79" s="20">
        <v>1.0273197670342595E-2</v>
      </c>
      <c r="P79" s="20">
        <v>0.2065686456239991</v>
      </c>
      <c r="Q79" s="20">
        <v>2.4690456845570016E-2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35">
        <v>44564</v>
      </c>
      <c r="B80" s="36">
        <v>22</v>
      </c>
      <c r="C80" s="18" t="str">
        <f t="shared" si="18"/>
        <v>44564_22</v>
      </c>
      <c r="D80" s="20">
        <v>169.30292985361845</v>
      </c>
      <c r="E80" s="20">
        <v>441.2846052476707</v>
      </c>
      <c r="F80" s="20">
        <v>416.14573088111899</v>
      </c>
      <c r="G80" s="20">
        <v>301.51513711643554</v>
      </c>
      <c r="H80" s="20">
        <v>0.13678149579685089</v>
      </c>
      <c r="I80" s="20">
        <v>1.5204901291747264</v>
      </c>
      <c r="J80" s="20">
        <v>0.42606209180121912</v>
      </c>
      <c r="K80" s="20">
        <v>-20.025517195357615</v>
      </c>
      <c r="L80" s="20">
        <v>-32.500918215485925</v>
      </c>
      <c r="M80" s="20">
        <v>-31.0148718717716</v>
      </c>
      <c r="N80" s="20">
        <v>-33.057200656338182</v>
      </c>
      <c r="O80" s="20">
        <v>1.5646715673968817E-2</v>
      </c>
      <c r="P80" s="20">
        <v>0.21488477169495149</v>
      </c>
      <c r="Q80" s="20">
        <v>3.9873016447420008E-2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35">
        <v>44564</v>
      </c>
      <c r="B81" s="36">
        <v>23</v>
      </c>
      <c r="C81" s="18" t="str">
        <f t="shared" si="18"/>
        <v>44564_23</v>
      </c>
      <c r="D81" s="20">
        <v>162.99146319355953</v>
      </c>
      <c r="E81" s="20">
        <v>432.94691295152052</v>
      </c>
      <c r="F81" s="20">
        <v>408.19878208668888</v>
      </c>
      <c r="G81" s="20">
        <v>293.29038878429657</v>
      </c>
      <c r="H81" s="20">
        <v>0.13278416574607502</v>
      </c>
      <c r="I81" s="20">
        <v>1.520678843168781</v>
      </c>
      <c r="J81" s="20">
        <v>0.41368327021090845</v>
      </c>
      <c r="K81" s="20">
        <v>-23.178748470418093</v>
      </c>
      <c r="L81" s="20">
        <v>-38.680940079490696</v>
      </c>
      <c r="M81" s="20">
        <v>-36.712002134614984</v>
      </c>
      <c r="N81" s="20">
        <v>-38.648986736136813</v>
      </c>
      <c r="O81" s="20">
        <v>8.2264684859391889E-3</v>
      </c>
      <c r="P81" s="20">
        <v>0.1813416160173163</v>
      </c>
      <c r="Q81" s="20">
        <v>1.8247802329124641E-2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35">
        <v>44564</v>
      </c>
      <c r="B82" s="36">
        <v>24</v>
      </c>
      <c r="C82" s="18" t="str">
        <f t="shared" si="18"/>
        <v>44564_24</v>
      </c>
      <c r="D82" s="20">
        <v>147.78908483727935</v>
      </c>
      <c r="E82" s="20">
        <v>393.90338371250641</v>
      </c>
      <c r="F82" s="20">
        <v>371.70245237597123</v>
      </c>
      <c r="G82" s="20">
        <v>265.07714086408953</v>
      </c>
      <c r="H82" s="20">
        <v>0.12553172858892608</v>
      </c>
      <c r="I82" s="20">
        <v>1.3962277506372989</v>
      </c>
      <c r="J82" s="20">
        <v>0.39193297202328475</v>
      </c>
      <c r="K82" s="20">
        <v>-26.252078506816162</v>
      </c>
      <c r="L82" s="20">
        <v>-45.430167902210243</v>
      </c>
      <c r="M82" s="20">
        <v>-43.119795025134806</v>
      </c>
      <c r="N82" s="20">
        <v>-44.289851458032928</v>
      </c>
      <c r="O82" s="20">
        <v>7.8881645689125608E-3</v>
      </c>
      <c r="P82" s="20">
        <v>0.15596338729784096</v>
      </c>
      <c r="Q82" s="20">
        <v>1.740268382935101E-2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35">
        <v>44565</v>
      </c>
      <c r="B83" s="36">
        <v>1</v>
      </c>
      <c r="C83" s="18" t="str">
        <f t="shared" si="18"/>
        <v>44565_1</v>
      </c>
      <c r="D83" s="20">
        <v>130.65381817208066</v>
      </c>
      <c r="E83" s="20">
        <v>348.02248973331911</v>
      </c>
      <c r="F83" s="20">
        <v>325.76149953664162</v>
      </c>
      <c r="G83" s="20">
        <v>233.38309751834586</v>
      </c>
      <c r="H83" s="20">
        <v>0.10864607823033795</v>
      </c>
      <c r="I83" s="20">
        <v>1.2413356634397104</v>
      </c>
      <c r="J83" s="20">
        <v>0.34149607091095524</v>
      </c>
      <c r="K83" s="20">
        <v>-25.593473501059442</v>
      </c>
      <c r="L83" s="20">
        <v>-47.317308323518354</v>
      </c>
      <c r="M83" s="20">
        <v>-45.14762546473888</v>
      </c>
      <c r="N83" s="20">
        <v>-44.2794286180565</v>
      </c>
      <c r="O83" s="20">
        <v>3.7196322175125068E-3</v>
      </c>
      <c r="P83" s="20">
        <v>0.13004985438538622</v>
      </c>
      <c r="Q83" s="20">
        <v>5.6718908651777027E-3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35">
        <v>44565</v>
      </c>
      <c r="B84" s="36">
        <v>2</v>
      </c>
      <c r="C84" s="18" t="str">
        <f t="shared" si="18"/>
        <v>44565_2</v>
      </c>
      <c r="D84" s="20">
        <v>116.39710357471169</v>
      </c>
      <c r="E84" s="20">
        <v>305.95750069444313</v>
      </c>
      <c r="F84" s="20">
        <v>282.34309529718951</v>
      </c>
      <c r="G84" s="20">
        <v>204.6151503562605</v>
      </c>
      <c r="H84" s="20">
        <v>9.9321920796401814E-2</v>
      </c>
      <c r="I84" s="20">
        <v>1.1138497908474296</v>
      </c>
      <c r="J84" s="20">
        <v>0.31346473984818646</v>
      </c>
      <c r="K84" s="20">
        <v>-24.579873959966505</v>
      </c>
      <c r="L84" s="20">
        <v>-47.851012207951982</v>
      </c>
      <c r="M84" s="20">
        <v>-46.216606414712139</v>
      </c>
      <c r="N84" s="20">
        <v>-43.160690251941475</v>
      </c>
      <c r="O84" s="20">
        <v>4.0222110674538597E-3</v>
      </c>
      <c r="P84" s="20">
        <v>0.1188532614491416</v>
      </c>
      <c r="Q84" s="20">
        <v>6.7358766431223436E-3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35">
        <v>44565</v>
      </c>
      <c r="B85" s="36">
        <v>3</v>
      </c>
      <c r="C85" s="18" t="str">
        <f t="shared" si="18"/>
        <v>44565_3</v>
      </c>
      <c r="D85" s="20">
        <v>107.01763585481301</v>
      </c>
      <c r="E85" s="20">
        <v>277.70460341070424</v>
      </c>
      <c r="F85" s="20">
        <v>254.1852117221523</v>
      </c>
      <c r="G85" s="20">
        <v>185.86235873268788</v>
      </c>
      <c r="H85" s="20">
        <v>9.1597756734607932E-2</v>
      </c>
      <c r="I85" s="20">
        <v>1.0230790239563818</v>
      </c>
      <c r="J85" s="20">
        <v>0.29029624668871584</v>
      </c>
      <c r="K85" s="20">
        <v>-18.620733846616275</v>
      </c>
      <c r="L85" s="20">
        <v>-36.879434131226347</v>
      </c>
      <c r="M85" s="20">
        <v>-35.67318383255094</v>
      </c>
      <c r="N85" s="20">
        <v>-32.548744234352412</v>
      </c>
      <c r="O85" s="20">
        <v>3.2161060116228462E-3</v>
      </c>
      <c r="P85" s="20">
        <v>0.10895081806526991</v>
      </c>
      <c r="Q85" s="20">
        <v>4.4875140866437275E-3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35">
        <v>44565</v>
      </c>
      <c r="B86" s="36">
        <v>4</v>
      </c>
      <c r="C86" s="18" t="str">
        <f t="shared" si="18"/>
        <v>44565_4</v>
      </c>
      <c r="D86" s="20">
        <v>102.17236424581299</v>
      </c>
      <c r="E86" s="20">
        <v>263.19040094208128</v>
      </c>
      <c r="F86" s="20">
        <v>239.60642206643416</v>
      </c>
      <c r="G86" s="20">
        <v>176.19456284246994</v>
      </c>
      <c r="H86" s="20">
        <v>8.7512197703942654E-2</v>
      </c>
      <c r="I86" s="20">
        <v>0.96122050668779335</v>
      </c>
      <c r="J86" s="20">
        <v>0.27762788048727427</v>
      </c>
      <c r="K86" s="20">
        <v>-18.926039633867521</v>
      </c>
      <c r="L86" s="20">
        <v>-38.109880977289514</v>
      </c>
      <c r="M86" s="20">
        <v>-37.028545256937228</v>
      </c>
      <c r="N86" s="20">
        <v>-33.268350219580761</v>
      </c>
      <c r="O86" s="20">
        <v>-3.836467123326877E-4</v>
      </c>
      <c r="P86" s="20">
        <v>8.0859407316125329E-2</v>
      </c>
      <c r="Q86" s="20">
        <v>-6.0057098515778643E-3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35">
        <v>44565</v>
      </c>
      <c r="B87" s="36">
        <v>5</v>
      </c>
      <c r="C87" s="18" t="str">
        <f t="shared" si="18"/>
        <v>44565_5</v>
      </c>
      <c r="D87" s="20">
        <v>99.262031668233107</v>
      </c>
      <c r="E87" s="20">
        <v>254.95670795610587</v>
      </c>
      <c r="F87" s="20">
        <v>231.57955981454998</v>
      </c>
      <c r="G87" s="20">
        <v>171.043401068885</v>
      </c>
      <c r="H87" s="20">
        <v>8.3749185282217656E-2</v>
      </c>
      <c r="I87" s="20">
        <v>0.93317566246365302</v>
      </c>
      <c r="J87" s="20">
        <v>0.26635082316133163</v>
      </c>
      <c r="K87" s="20">
        <v>-19.8032674661677</v>
      </c>
      <c r="L87" s="20">
        <v>-40.593810608962123</v>
      </c>
      <c r="M87" s="20">
        <v>-39.241036465307637</v>
      </c>
      <c r="N87" s="20">
        <v>-34.663626973013407</v>
      </c>
      <c r="O87" s="20">
        <v>-6.0705455014040503E-3</v>
      </c>
      <c r="P87" s="20">
        <v>5.7476952043070656E-2</v>
      </c>
      <c r="Q87" s="20">
        <v>-2.2722394726186604E-2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35">
        <v>44565</v>
      </c>
      <c r="B88" s="36">
        <v>6</v>
      </c>
      <c r="C88" s="18" t="str">
        <f t="shared" si="18"/>
        <v>44565_6</v>
      </c>
      <c r="D88" s="20">
        <v>99.143925524947647</v>
      </c>
      <c r="E88" s="20">
        <v>254.79161719217325</v>
      </c>
      <c r="F88" s="20">
        <v>230.79801741526381</v>
      </c>
      <c r="G88" s="20">
        <v>171.2910094515604</v>
      </c>
      <c r="H88" s="20">
        <v>8.5963249584254303E-2</v>
      </c>
      <c r="I88" s="20">
        <v>0.94718664027313226</v>
      </c>
      <c r="J88" s="20">
        <v>0.27239799770312123</v>
      </c>
      <c r="K88" s="20">
        <v>-20.515865412895636</v>
      </c>
      <c r="L88" s="20">
        <v>-42.762323886122658</v>
      </c>
      <c r="M88" s="20">
        <v>-41.031311532775817</v>
      </c>
      <c r="N88" s="20">
        <v>-35.626431721751068</v>
      </c>
      <c r="O88" s="20">
        <v>-5.6849679932458857E-3</v>
      </c>
      <c r="P88" s="20">
        <v>5.7434236286648281E-2</v>
      </c>
      <c r="Q88" s="20">
        <v>-2.186661152798472E-2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35">
        <v>44565</v>
      </c>
      <c r="B89" s="36">
        <v>7</v>
      </c>
      <c r="C89" s="18" t="str">
        <f t="shared" si="18"/>
        <v>44565_7</v>
      </c>
      <c r="D89" s="20">
        <v>100.05252295097884</v>
      </c>
      <c r="E89" s="20">
        <v>258.71294055970151</v>
      </c>
      <c r="F89" s="20">
        <v>234.86097945440136</v>
      </c>
      <c r="G89" s="20">
        <v>173.40080880949316</v>
      </c>
      <c r="H89" s="20">
        <v>8.9052740126750574E-2</v>
      </c>
      <c r="I89" s="20">
        <v>0.98664495709631472</v>
      </c>
      <c r="J89" s="20">
        <v>0.2819529019511538</v>
      </c>
      <c r="K89" s="20">
        <v>-20.73602670558838</v>
      </c>
      <c r="L89" s="20">
        <v>-44.47740492147144</v>
      </c>
      <c r="M89" s="20">
        <v>-43.952321960298164</v>
      </c>
      <c r="N89" s="20">
        <v>-36.385690570333843</v>
      </c>
      <c r="O89" s="20">
        <v>9.2193873392911038E-4</v>
      </c>
      <c r="P89" s="20">
        <v>8.1572674695161662E-2</v>
      </c>
      <c r="Q89" s="20">
        <v>-2.7003460755393571E-3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35">
        <v>44565</v>
      </c>
      <c r="B90" s="36">
        <v>8</v>
      </c>
      <c r="C90" s="18" t="str">
        <f t="shared" si="18"/>
        <v>44565_8</v>
      </c>
      <c r="D90" s="20">
        <v>110.59093202677829</v>
      </c>
      <c r="E90" s="20">
        <v>281.44582002708466</v>
      </c>
      <c r="F90" s="20">
        <v>254.31310722289999</v>
      </c>
      <c r="G90" s="20">
        <v>190.34336894225328</v>
      </c>
      <c r="H90" s="20">
        <v>8.0666176154548894E-2</v>
      </c>
      <c r="I90" s="20">
        <v>1.0437440769116575</v>
      </c>
      <c r="J90" s="20">
        <v>0.25887899885022775</v>
      </c>
      <c r="K90" s="20">
        <v>-17.869846512716208</v>
      </c>
      <c r="L90" s="20">
        <v>-39.747673849754648</v>
      </c>
      <c r="M90" s="20">
        <v>-43.294819228467993</v>
      </c>
      <c r="N90" s="20">
        <v>-32.589694916427618</v>
      </c>
      <c r="O90" s="20">
        <v>-2.3029691437088939E-4</v>
      </c>
      <c r="P90" s="20">
        <v>9.0574877111505539E-2</v>
      </c>
      <c r="Q90" s="20">
        <v>-5.795829257192785E-3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35">
        <v>44565</v>
      </c>
      <c r="B91" s="36">
        <v>9</v>
      </c>
      <c r="C91" s="18" t="str">
        <f t="shared" si="18"/>
        <v>44565_9</v>
      </c>
      <c r="D91" s="20">
        <v>135.24875844108465</v>
      </c>
      <c r="E91" s="20">
        <v>342.20015700087151</v>
      </c>
      <c r="F91" s="20">
        <v>305.68537297473301</v>
      </c>
      <c r="G91" s="20">
        <v>231.25327056891112</v>
      </c>
      <c r="H91" s="20">
        <v>9.5038451068224838E-2</v>
      </c>
      <c r="I91" s="20">
        <v>1.288670561442453</v>
      </c>
      <c r="J91" s="20">
        <v>0.30156612234670932</v>
      </c>
      <c r="K91" s="20">
        <v>-10.485293550928537</v>
      </c>
      <c r="L91" s="20">
        <v>-19.986289611605066</v>
      </c>
      <c r="M91" s="20">
        <v>-26.331525922350604</v>
      </c>
      <c r="N91" s="20">
        <v>-23.489332156684398</v>
      </c>
      <c r="O91" s="20">
        <v>1.8100720658680416E-2</v>
      </c>
      <c r="P91" s="20">
        <v>0.23107517519299783</v>
      </c>
      <c r="Q91" s="20">
        <v>4.6957786220135148E-2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35">
        <v>44565</v>
      </c>
      <c r="B92" s="36">
        <v>10</v>
      </c>
      <c r="C92" s="18" t="str">
        <f t="shared" si="18"/>
        <v>44565_10</v>
      </c>
      <c r="D92" s="20">
        <v>156.68325680123868</v>
      </c>
      <c r="E92" s="20">
        <v>389.9500626542594</v>
      </c>
      <c r="F92" s="20">
        <v>348.00340585137343</v>
      </c>
      <c r="G92" s="20">
        <v>264.20496888824601</v>
      </c>
      <c r="H92" s="20">
        <v>0.10954713373788372</v>
      </c>
      <c r="I92" s="20">
        <v>1.4179812539326486</v>
      </c>
      <c r="J92" s="20">
        <v>0.34391310889878485</v>
      </c>
      <c r="K92" s="20">
        <v>-2.577656837507758</v>
      </c>
      <c r="L92" s="20">
        <v>-5.4537925942407739</v>
      </c>
      <c r="M92" s="20">
        <v>-15.326463710931433</v>
      </c>
      <c r="N92" s="20">
        <v>-14.726737175499078</v>
      </c>
      <c r="O92" s="20">
        <v>4.3468533991057698E-2</v>
      </c>
      <c r="P92" s="20">
        <v>0.38713807751221829</v>
      </c>
      <c r="Q92" s="20">
        <v>0.12014611754689709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0.24751834393517519</v>
      </c>
      <c r="W92" s="3">
        <f t="shared" si="16"/>
        <v>0.85287402673949675</v>
      </c>
      <c r="X92" s="3">
        <f t="shared" si="17"/>
        <v>0.53501267389947371</v>
      </c>
    </row>
    <row r="93" spans="1:24" x14ac:dyDescent="0.25">
      <c r="A93" s="35">
        <v>44565</v>
      </c>
      <c r="B93" s="36">
        <v>11</v>
      </c>
      <c r="C93" s="18" t="str">
        <f t="shared" si="18"/>
        <v>44565_11</v>
      </c>
      <c r="D93" s="20">
        <v>172.4450342677743</v>
      </c>
      <c r="E93" s="20">
        <v>424.0502827199802</v>
      </c>
      <c r="F93" s="20">
        <v>377.92373539928042</v>
      </c>
      <c r="G93" s="20">
        <v>288.50156796671513</v>
      </c>
      <c r="H93" s="20">
        <v>0.11943107296553027</v>
      </c>
      <c r="I93" s="20">
        <v>1.527611213565786</v>
      </c>
      <c r="J93" s="20">
        <v>0.37315917372395646</v>
      </c>
      <c r="K93" s="20">
        <v>2.4581228658319194</v>
      </c>
      <c r="L93" s="20">
        <v>5.2220317961441776</v>
      </c>
      <c r="M93" s="20">
        <v>-6.0885422161338774</v>
      </c>
      <c r="N93" s="20">
        <v>-7.1515480737317372</v>
      </c>
      <c r="O93" s="20">
        <v>5.0609743879421437E-2</v>
      </c>
      <c r="P93" s="20">
        <v>0.44552327907699946</v>
      </c>
      <c r="Q93" s="20">
        <v>0.14120579508104794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0.31759859375386257</v>
      </c>
      <c r="W93" s="3">
        <f t="shared" si="16"/>
        <v>1.1531885365289687</v>
      </c>
      <c r="X93" s="3">
        <f t="shared" si="17"/>
        <v>0.74132650463640926</v>
      </c>
    </row>
    <row r="94" spans="1:24" x14ac:dyDescent="0.25">
      <c r="A94" s="35">
        <v>44565</v>
      </c>
      <c r="B94" s="36">
        <v>12</v>
      </c>
      <c r="C94" s="18" t="str">
        <f t="shared" si="18"/>
        <v>44565_12</v>
      </c>
      <c r="D94" s="20">
        <v>187.10813781656429</v>
      </c>
      <c r="E94" s="20">
        <v>447.97579379402242</v>
      </c>
      <c r="F94" s="20">
        <v>400.65806608169027</v>
      </c>
      <c r="G94" s="20">
        <v>307.83586175132513</v>
      </c>
      <c r="H94" s="20">
        <v>0.12485087753438363</v>
      </c>
      <c r="I94" s="20">
        <v>1.5645343284004936</v>
      </c>
      <c r="J94" s="20">
        <v>0.38932156082034319</v>
      </c>
      <c r="K94" s="20">
        <v>7.4966774765190181</v>
      </c>
      <c r="L94" s="20">
        <v>14.52898525685438</v>
      </c>
      <c r="M94" s="20">
        <v>2.800956816998776</v>
      </c>
      <c r="N94" s="20">
        <v>-0.41361279997812961</v>
      </c>
      <c r="O94" s="20">
        <v>5.3740832361048825E-2</v>
      </c>
      <c r="P94" s="20">
        <v>0.46166056270857525</v>
      </c>
      <c r="Q94" s="20">
        <v>0.15050404166635728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0.34438722872715455</v>
      </c>
      <c r="W94" s="3">
        <f t="shared" si="16"/>
        <v>1.2252842024235611</v>
      </c>
      <c r="X94" s="3">
        <f t="shared" si="17"/>
        <v>0.82063489861692884</v>
      </c>
    </row>
    <row r="95" spans="1:24" x14ac:dyDescent="0.25">
      <c r="A95" s="35">
        <v>44565</v>
      </c>
      <c r="B95" s="36">
        <v>13</v>
      </c>
      <c r="C95" s="18" t="str">
        <f t="shared" si="18"/>
        <v>44565_13</v>
      </c>
      <c r="D95" s="20">
        <v>198.79549874839785</v>
      </c>
      <c r="E95" s="20">
        <v>472.05836337131865</v>
      </c>
      <c r="F95" s="20">
        <v>424.55154063685103</v>
      </c>
      <c r="G95" s="20">
        <v>326.18708494245556</v>
      </c>
      <c r="H95" s="20">
        <v>0.1260889143221223</v>
      </c>
      <c r="I95" s="20">
        <v>1.5819287000706561</v>
      </c>
      <c r="J95" s="20">
        <v>0.39478721463149874</v>
      </c>
      <c r="K95" s="20">
        <v>9.3210283519619033</v>
      </c>
      <c r="L95" s="20">
        <v>18.515232098062121</v>
      </c>
      <c r="M95" s="20">
        <v>7.0251880918954859</v>
      </c>
      <c r="N95" s="20">
        <v>2.6705279580484591</v>
      </c>
      <c r="O95" s="20">
        <v>4.7049171337903942E-2</v>
      </c>
      <c r="P95" s="20">
        <v>0.43272963062914122</v>
      </c>
      <c r="Q95" s="20">
        <v>0.13155349708341374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0.24064751484320807</v>
      </c>
      <c r="W95" s="3">
        <f t="shared" si="16"/>
        <v>0.95832462699583731</v>
      </c>
      <c r="X95" s="3">
        <f t="shared" si="17"/>
        <v>0.5197425072088413</v>
      </c>
    </row>
    <row r="96" spans="1:24" x14ac:dyDescent="0.25">
      <c r="A96" s="35">
        <v>44565</v>
      </c>
      <c r="B96" s="36">
        <v>14</v>
      </c>
      <c r="C96" s="18" t="str">
        <f t="shared" si="18"/>
        <v>44565_14</v>
      </c>
      <c r="D96" s="20">
        <v>207.34794708819268</v>
      </c>
      <c r="E96" s="20">
        <v>497.27572718935369</v>
      </c>
      <c r="F96" s="20">
        <v>447.65822472900606</v>
      </c>
      <c r="G96" s="20">
        <v>343.86606797891608</v>
      </c>
      <c r="H96" s="20">
        <v>0.12731913066402897</v>
      </c>
      <c r="I96" s="20">
        <v>1.655489725483883</v>
      </c>
      <c r="J96" s="20">
        <v>0.39867933159872143</v>
      </c>
      <c r="K96" s="20">
        <v>2.3533941402543652</v>
      </c>
      <c r="L96" s="20">
        <v>12.452656315218546</v>
      </c>
      <c r="M96" s="20">
        <v>4.1265796414209062</v>
      </c>
      <c r="N96" s="20">
        <v>-2.4515875648630439</v>
      </c>
      <c r="O96" s="20">
        <v>5.375465627715225E-2</v>
      </c>
      <c r="P96" s="20">
        <v>0.44021445730960868</v>
      </c>
      <c r="Q96" s="20">
        <v>0.15116022963189024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0.33564262602801953</v>
      </c>
      <c r="W96" s="3">
        <f t="shared" si="16"/>
        <v>0.89879271109709791</v>
      </c>
      <c r="X96" s="3">
        <f t="shared" si="17"/>
        <v>0.796437137456392</v>
      </c>
    </row>
    <row r="97" spans="1:24" x14ac:dyDescent="0.25">
      <c r="A97" s="35">
        <v>44565</v>
      </c>
      <c r="B97" s="36">
        <v>15</v>
      </c>
      <c r="C97" s="18" t="str">
        <f t="shared" si="18"/>
        <v>44565_15</v>
      </c>
      <c r="D97" s="20">
        <v>209.86680564501995</v>
      </c>
      <c r="E97" s="20">
        <v>511.51717404752918</v>
      </c>
      <c r="F97" s="20">
        <v>460.55068945786155</v>
      </c>
      <c r="G97" s="20">
        <v>351.7752506209402</v>
      </c>
      <c r="H97" s="20">
        <v>0.12958968941263088</v>
      </c>
      <c r="I97" s="20">
        <v>1.7001402627314601</v>
      </c>
      <c r="J97" s="20">
        <v>0.40535403772839718</v>
      </c>
      <c r="K97" s="20">
        <v>2.0686817851609458</v>
      </c>
      <c r="L97" s="20">
        <v>18.226788993895308</v>
      </c>
      <c r="M97" s="20">
        <v>9.1616754227527224</v>
      </c>
      <c r="N97" s="20">
        <v>-1.0363661494704317</v>
      </c>
      <c r="O97" s="20">
        <v>4.9551951257238255E-2</v>
      </c>
      <c r="P97" s="20">
        <v>0.45025081446941845</v>
      </c>
      <c r="Q97" s="20">
        <v>0.13890531884321752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0.26507528620609949</v>
      </c>
      <c r="W97" s="3">
        <f t="shared" si="16"/>
        <v>0.90790488996079222</v>
      </c>
      <c r="X97" s="3">
        <f t="shared" si="17"/>
        <v>0.59047048368320698</v>
      </c>
    </row>
    <row r="98" spans="1:24" x14ac:dyDescent="0.25">
      <c r="A98" s="35">
        <v>44565</v>
      </c>
      <c r="B98" s="36">
        <v>16</v>
      </c>
      <c r="C98" s="18" t="str">
        <f t="shared" si="18"/>
        <v>44565_16</v>
      </c>
      <c r="D98" s="20">
        <v>212.77344818485568</v>
      </c>
      <c r="E98" s="20">
        <v>518.61551907283149</v>
      </c>
      <c r="F98" s="20">
        <v>466.51553302364294</v>
      </c>
      <c r="G98" s="20">
        <v>355.26296912545126</v>
      </c>
      <c r="H98" s="20">
        <v>0.1322654970572166</v>
      </c>
      <c r="I98" s="20">
        <v>1.7454125640639173</v>
      </c>
      <c r="J98" s="20">
        <v>0.41419140464611232</v>
      </c>
      <c r="K98" s="20">
        <v>3.4507412857284159</v>
      </c>
      <c r="L98" s="20">
        <v>22.273770548039629</v>
      </c>
      <c r="M98" s="20">
        <v>13.080189925929878</v>
      </c>
      <c r="N98" s="20">
        <v>1.0683730569375047</v>
      </c>
      <c r="O98" s="20">
        <v>5.1130118365579902E-2</v>
      </c>
      <c r="P98" s="20">
        <v>0.47182341362325553</v>
      </c>
      <c r="Q98" s="20">
        <v>0.14349373622830788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0.27878044981851946</v>
      </c>
      <c r="W98" s="3">
        <f t="shared" si="16"/>
        <v>1.0110167999758584</v>
      </c>
      <c r="X98" s="3">
        <f t="shared" si="17"/>
        <v>0.62648248163192388</v>
      </c>
    </row>
    <row r="99" spans="1:24" x14ac:dyDescent="0.25">
      <c r="A99" s="35">
        <v>44565</v>
      </c>
      <c r="B99" s="36">
        <v>17</v>
      </c>
      <c r="C99" s="18" t="str">
        <f t="shared" si="18"/>
        <v>44565_17</v>
      </c>
      <c r="D99" s="20">
        <v>212.2427671449162</v>
      </c>
      <c r="E99" s="20">
        <v>518.81869647281917</v>
      </c>
      <c r="F99" s="20">
        <v>468.04567459909697</v>
      </c>
      <c r="G99" s="20">
        <v>354.96295688792861</v>
      </c>
      <c r="H99" s="20">
        <v>0.13758196411354445</v>
      </c>
      <c r="I99" s="20">
        <v>1.74832670868288</v>
      </c>
      <c r="J99" s="20">
        <v>0.42794701809324043</v>
      </c>
      <c r="K99" s="20">
        <v>3.0690414484815678</v>
      </c>
      <c r="L99" s="20">
        <v>22.5339490628206</v>
      </c>
      <c r="M99" s="20">
        <v>13.708111703947093</v>
      </c>
      <c r="N99" s="20">
        <v>1.0951781708528818</v>
      </c>
      <c r="O99" s="20">
        <v>6.0780403183839211E-2</v>
      </c>
      <c r="P99" s="20">
        <v>0.50613124661676157</v>
      </c>
      <c r="Q99" s="20">
        <v>0.17136484037495342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0.40263649634340237</v>
      </c>
      <c r="W99" s="3">
        <f t="shared" si="16"/>
        <v>1.2888096584980882</v>
      </c>
      <c r="X99" s="3">
        <f t="shared" si="17"/>
        <v>0.9899902195370287</v>
      </c>
    </row>
    <row r="100" spans="1:24" x14ac:dyDescent="0.25">
      <c r="A100" s="35">
        <v>44565</v>
      </c>
      <c r="B100" s="36">
        <v>18</v>
      </c>
      <c r="C100" s="18" t="str">
        <f t="shared" si="18"/>
        <v>44565_18</v>
      </c>
      <c r="D100" s="20">
        <v>206.41498788974008</v>
      </c>
      <c r="E100" s="20">
        <v>501.55796875925142</v>
      </c>
      <c r="F100" s="20">
        <v>453.70878776300435</v>
      </c>
      <c r="G100" s="20">
        <v>345.47462320003484</v>
      </c>
      <c r="H100" s="20">
        <v>0.13266872341290908</v>
      </c>
      <c r="I100" s="20">
        <v>1.6664198219799349</v>
      </c>
      <c r="J100" s="20">
        <v>0.41356587699120051</v>
      </c>
      <c r="K100" s="20">
        <v>-1.3038195184291723E-2</v>
      </c>
      <c r="L100" s="20">
        <v>14.764417644750111</v>
      </c>
      <c r="M100" s="20">
        <v>7.4058260423933611</v>
      </c>
      <c r="N100" s="20">
        <v>-2.9302927852233518</v>
      </c>
      <c r="O100" s="20">
        <v>5.2442766573120497E-2</v>
      </c>
      <c r="P100" s="20">
        <v>0.45485758835415274</v>
      </c>
      <c r="Q100" s="20">
        <v>0.14736858355995827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0.29678758958965618</v>
      </c>
      <c r="W100" s="3">
        <f t="shared" si="16"/>
        <v>1.0014019405434111</v>
      </c>
      <c r="X100" s="3">
        <f t="shared" si="17"/>
        <v>0.6862223179789072</v>
      </c>
    </row>
    <row r="101" spans="1:24" x14ac:dyDescent="0.25">
      <c r="A101" s="35">
        <v>44565</v>
      </c>
      <c r="B101" s="36">
        <v>19</v>
      </c>
      <c r="C101" s="18" t="str">
        <f t="shared" si="18"/>
        <v>44565_19</v>
      </c>
      <c r="D101" s="20">
        <v>192.07994370625718</v>
      </c>
      <c r="E101" s="20">
        <v>464.5186966725654</v>
      </c>
      <c r="F101" s="20">
        <v>423.24408782226794</v>
      </c>
      <c r="G101" s="20">
        <v>323.59963234667435</v>
      </c>
      <c r="H101" s="20">
        <v>0.11817496281135227</v>
      </c>
      <c r="I101" s="20">
        <v>1.4884213677895077</v>
      </c>
      <c r="J101" s="20">
        <v>0.3722359484396483</v>
      </c>
      <c r="K101" s="20">
        <v>-5.9548279434169897</v>
      </c>
      <c r="L101" s="20">
        <v>-2.338126067603814</v>
      </c>
      <c r="M101" s="20">
        <v>-7.8203778872956917</v>
      </c>
      <c r="N101" s="20">
        <v>-12.344809256374898</v>
      </c>
      <c r="O101" s="20">
        <v>2.7968415035532761E-2</v>
      </c>
      <c r="P101" s="20">
        <v>0.31638407502279475</v>
      </c>
      <c r="Q101" s="20">
        <v>7.6977092831535587E-2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3.5694400912261601E-2</v>
      </c>
      <c r="W101" s="3">
        <f t="shared" si="16"/>
        <v>0.15403026466632525</v>
      </c>
      <c r="X101" s="3">
        <f t="shared" si="17"/>
        <v>2.0838812193881954E-2</v>
      </c>
    </row>
    <row r="102" spans="1:24" x14ac:dyDescent="0.25">
      <c r="A102" s="35">
        <v>44565</v>
      </c>
      <c r="B102" s="36">
        <v>20</v>
      </c>
      <c r="C102" s="18" t="str">
        <f t="shared" si="18"/>
        <v>44565_20</v>
      </c>
      <c r="D102" s="20">
        <v>178.27881753603518</v>
      </c>
      <c r="E102" s="20">
        <v>440.50565806847936</v>
      </c>
      <c r="F102" s="20">
        <v>405.81367066953271</v>
      </c>
      <c r="G102" s="20">
        <v>304.84733651052807</v>
      </c>
      <c r="H102" s="20">
        <v>0.11627298357102984</v>
      </c>
      <c r="I102" s="20">
        <v>1.4082657993296126</v>
      </c>
      <c r="J102" s="20">
        <v>0.36682167629665047</v>
      </c>
      <c r="K102" s="20">
        <v>-12.231220326072624</v>
      </c>
      <c r="L102" s="20">
        <v>-12.855931065436724</v>
      </c>
      <c r="M102" s="20">
        <v>-16.344255847001456</v>
      </c>
      <c r="N102" s="20">
        <v>-19.860254239178524</v>
      </c>
      <c r="O102" s="20">
        <v>2.3586234444820511E-2</v>
      </c>
      <c r="P102" s="20">
        <v>0.27748799149270509</v>
      </c>
      <c r="Q102" s="20">
        <v>6.4051485515136702E-2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2.7316999870719686E-3</v>
      </c>
      <c r="W102" s="3">
        <f t="shared" si="16"/>
        <v>0</v>
      </c>
      <c r="X102" s="3">
        <f t="shared" si="17"/>
        <v>0</v>
      </c>
    </row>
    <row r="103" spans="1:24" x14ac:dyDescent="0.25">
      <c r="A103" s="35">
        <v>44565</v>
      </c>
      <c r="B103" s="36">
        <v>21</v>
      </c>
      <c r="C103" s="18" t="str">
        <f t="shared" si="18"/>
        <v>44565_21</v>
      </c>
      <c r="D103" s="20">
        <v>169.73324335564246</v>
      </c>
      <c r="E103" s="20">
        <v>425.54820659420261</v>
      </c>
      <c r="F103" s="20">
        <v>396.86025531325043</v>
      </c>
      <c r="G103" s="20">
        <v>292.29095349819795</v>
      </c>
      <c r="H103" s="20">
        <v>0.12127481405270274</v>
      </c>
      <c r="I103" s="20">
        <v>1.3858141360958738</v>
      </c>
      <c r="J103" s="20">
        <v>0.38124769764189925</v>
      </c>
      <c r="K103" s="20">
        <v>-18.804769741164019</v>
      </c>
      <c r="L103" s="20">
        <v>-25.868321215179026</v>
      </c>
      <c r="M103" s="20">
        <v>-25.708838081450029</v>
      </c>
      <c r="N103" s="20">
        <v>-29.201811235333135</v>
      </c>
      <c r="O103" s="20">
        <v>2.1829034620193026E-2</v>
      </c>
      <c r="P103" s="20">
        <v>0.25247899679615321</v>
      </c>
      <c r="Q103" s="20">
        <v>5.836040742032364E-2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35">
        <v>44565</v>
      </c>
      <c r="B104" s="36">
        <v>22</v>
      </c>
      <c r="C104" s="18" t="str">
        <f t="shared" si="18"/>
        <v>44565_22</v>
      </c>
      <c r="D104" s="20">
        <v>177.28963833540476</v>
      </c>
      <c r="E104" s="20">
        <v>449.34224990191029</v>
      </c>
      <c r="F104" s="20">
        <v>423.24899462571727</v>
      </c>
      <c r="G104" s="20">
        <v>308.60210008737027</v>
      </c>
      <c r="H104" s="20">
        <v>0.14675420333894085</v>
      </c>
      <c r="I104" s="20">
        <v>1.5428628347535378</v>
      </c>
      <c r="J104" s="20">
        <v>0.45468425139481683</v>
      </c>
      <c r="K104" s="20">
        <v>-23.657797423839494</v>
      </c>
      <c r="L104" s="20">
        <v>-36.364935400343249</v>
      </c>
      <c r="M104" s="20">
        <v>-32.466425127763308</v>
      </c>
      <c r="N104" s="20">
        <v>-36.556070134299972</v>
      </c>
      <c r="O104" s="20">
        <v>1.9056909804569255E-2</v>
      </c>
      <c r="P104" s="20">
        <v>0.21300555944445984</v>
      </c>
      <c r="Q104" s="20">
        <v>4.9821360402248445E-2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35">
        <v>44565</v>
      </c>
      <c r="B105" s="36">
        <v>23</v>
      </c>
      <c r="C105" s="18" t="str">
        <f t="shared" si="18"/>
        <v>44565_23</v>
      </c>
      <c r="D105" s="20">
        <v>170.36920328697079</v>
      </c>
      <c r="E105" s="20">
        <v>437.37500089924043</v>
      </c>
      <c r="F105" s="20">
        <v>412.78353751404524</v>
      </c>
      <c r="G105" s="20">
        <v>298.15485325966227</v>
      </c>
      <c r="H105" s="20">
        <v>0.14468137072518117</v>
      </c>
      <c r="I105" s="20">
        <v>1.5208239219104382</v>
      </c>
      <c r="J105" s="20">
        <v>0.4481377762782372</v>
      </c>
      <c r="K105" s="20">
        <v>-26.568168508133787</v>
      </c>
      <c r="L105" s="20">
        <v>-41.942936629043473</v>
      </c>
      <c r="M105" s="20">
        <v>-37.324816108760267</v>
      </c>
      <c r="N105" s="20">
        <v>-41.60810628945088</v>
      </c>
      <c r="O105" s="20">
        <v>2.0436038124496188E-2</v>
      </c>
      <c r="P105" s="20">
        <v>0.21180282723241486</v>
      </c>
      <c r="Q105" s="20">
        <v>5.380471489054342E-2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35">
        <v>44565</v>
      </c>
      <c r="B106" s="36">
        <v>24</v>
      </c>
      <c r="C106" s="18" t="str">
        <f t="shared" si="18"/>
        <v>44565_24</v>
      </c>
      <c r="D106" s="20">
        <v>155.27962984953794</v>
      </c>
      <c r="E106" s="20">
        <v>401.13384336867745</v>
      </c>
      <c r="F106" s="20">
        <v>378.79071337733984</v>
      </c>
      <c r="G106" s="20">
        <v>271.31869564090073</v>
      </c>
      <c r="H106" s="20">
        <v>0.1308461462366042</v>
      </c>
      <c r="I106" s="20">
        <v>1.3871648327048971</v>
      </c>
      <c r="J106" s="20">
        <v>0.40666372223742486</v>
      </c>
      <c r="K106" s="20">
        <v>-27.830095723751718</v>
      </c>
      <c r="L106" s="20">
        <v>-43.919249084719773</v>
      </c>
      <c r="M106" s="20">
        <v>-40.294851098425234</v>
      </c>
      <c r="N106" s="20">
        <v>-44.283915991714473</v>
      </c>
      <c r="O106" s="20">
        <v>1.2202784947727096E-2</v>
      </c>
      <c r="P106" s="20">
        <v>0.17762556084091904</v>
      </c>
      <c r="Q106" s="20">
        <v>2.997904423201166E-2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35">
        <v>44566</v>
      </c>
      <c r="B107" s="36">
        <v>1</v>
      </c>
      <c r="C107" s="18" t="str">
        <f t="shared" si="18"/>
        <v>44566_1</v>
      </c>
      <c r="D107" s="20">
        <v>138.15848931590895</v>
      </c>
      <c r="E107" s="20">
        <v>355.47487333817992</v>
      </c>
      <c r="F107" s="20">
        <v>332.6715144527027</v>
      </c>
      <c r="G107" s="20">
        <v>239.91033974397098</v>
      </c>
      <c r="H107" s="20">
        <v>0.11691514542109707</v>
      </c>
      <c r="I107" s="20">
        <v>1.2257375266452528</v>
      </c>
      <c r="J107" s="20">
        <v>0.36544978825973201</v>
      </c>
      <c r="K107" s="20">
        <v>-28.729415406364208</v>
      </c>
      <c r="L107" s="20">
        <v>-48.907608443356523</v>
      </c>
      <c r="M107" s="20">
        <v>-45.172701562680388</v>
      </c>
      <c r="N107" s="20">
        <v>-47.400074325378654</v>
      </c>
      <c r="O107" s="20">
        <v>8.738980838371534E-3</v>
      </c>
      <c r="P107" s="20">
        <v>0.13812408964731468</v>
      </c>
      <c r="Q107" s="20">
        <v>2.0045736623661384E-2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35">
        <v>44566</v>
      </c>
      <c r="B108" s="36">
        <v>2</v>
      </c>
      <c r="C108" s="18" t="str">
        <f t="shared" si="18"/>
        <v>44566_2</v>
      </c>
      <c r="D108" s="20">
        <v>122.57781291094834</v>
      </c>
      <c r="E108" s="20">
        <v>311.91452402836859</v>
      </c>
      <c r="F108" s="20">
        <v>288.40640644034147</v>
      </c>
      <c r="G108" s="20">
        <v>210.03136742730103</v>
      </c>
      <c r="H108" s="20">
        <v>0.10343168978256553</v>
      </c>
      <c r="I108" s="20">
        <v>1.0900979668126476</v>
      </c>
      <c r="J108" s="20">
        <v>0.32508342173605709</v>
      </c>
      <c r="K108" s="20">
        <v>-27.113037605067529</v>
      </c>
      <c r="L108" s="20">
        <v>-48.893840221600485</v>
      </c>
      <c r="M108" s="20">
        <v>-46.669350246098261</v>
      </c>
      <c r="N108" s="20">
        <v>-47.297050243868746</v>
      </c>
      <c r="O108" s="20">
        <v>5.675258165437503E-3</v>
      </c>
      <c r="P108" s="20">
        <v>0.11875923866803474</v>
      </c>
      <c r="Q108" s="20">
        <v>1.1395992255758549E-2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35">
        <v>44566</v>
      </c>
      <c r="B109" s="36">
        <v>3</v>
      </c>
      <c r="C109" s="18" t="str">
        <f t="shared" si="18"/>
        <v>44566_3</v>
      </c>
      <c r="D109" s="20">
        <v>112.6752691554572</v>
      </c>
      <c r="E109" s="20">
        <v>283.82902636504997</v>
      </c>
      <c r="F109" s="20">
        <v>260.65786126293023</v>
      </c>
      <c r="G109" s="20">
        <v>191.09168036158059</v>
      </c>
      <c r="H109" s="20">
        <v>9.5745274148860166E-2</v>
      </c>
      <c r="I109" s="20">
        <v>1.0018232907304514</v>
      </c>
      <c r="J109" s="20">
        <v>0.30209653976749057</v>
      </c>
      <c r="K109" s="20">
        <v>-24.387201059485172</v>
      </c>
      <c r="L109" s="20">
        <v>-42.892212179101243</v>
      </c>
      <c r="M109" s="20">
        <v>-39.895508194073336</v>
      </c>
      <c r="N109" s="20">
        <v>-40.968827081680985</v>
      </c>
      <c r="O109" s="20">
        <v>3.2223655694196373E-3</v>
      </c>
      <c r="P109" s="20">
        <v>0.10442599150830481</v>
      </c>
      <c r="Q109" s="20">
        <v>4.3639815455492866E-3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35">
        <v>44566</v>
      </c>
      <c r="B110" s="36">
        <v>4</v>
      </c>
      <c r="C110" s="18" t="str">
        <f t="shared" si="18"/>
        <v>44566_4</v>
      </c>
      <c r="D110" s="20">
        <v>107.36589377723169</v>
      </c>
      <c r="E110" s="20">
        <v>267.90188883290892</v>
      </c>
      <c r="F110" s="20">
        <v>243.88118725050091</v>
      </c>
      <c r="G110" s="20">
        <v>180.55164473742349</v>
      </c>
      <c r="H110" s="20">
        <v>9.7554749500575216E-2</v>
      </c>
      <c r="I110" s="20">
        <v>0.97170181382172705</v>
      </c>
      <c r="J110" s="20">
        <v>0.30693887644655443</v>
      </c>
      <c r="K110" s="20">
        <v>-23.843299210258408</v>
      </c>
      <c r="L110" s="20">
        <v>-42.815597954962946</v>
      </c>
      <c r="M110" s="20">
        <v>-39.901395018539027</v>
      </c>
      <c r="N110" s="20">
        <v>-39.968325425989129</v>
      </c>
      <c r="O110" s="20">
        <v>6.9110125811505697E-3</v>
      </c>
      <c r="P110" s="20">
        <v>0.10853784406649525</v>
      </c>
      <c r="Q110" s="20">
        <v>1.5016919877002328E-2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35">
        <v>44566</v>
      </c>
      <c r="B111" s="36">
        <v>5</v>
      </c>
      <c r="C111" s="18" t="str">
        <f t="shared" si="18"/>
        <v>44566_5</v>
      </c>
      <c r="D111" s="20">
        <v>104.20890316516758</v>
      </c>
      <c r="E111" s="20">
        <v>259.24904856579576</v>
      </c>
      <c r="F111" s="20">
        <v>235.25072329357147</v>
      </c>
      <c r="G111" s="20">
        <v>175.12924462906449</v>
      </c>
      <c r="H111" s="20">
        <v>8.8145504730333141E-2</v>
      </c>
      <c r="I111" s="20">
        <v>0.9147252554793085</v>
      </c>
      <c r="J111" s="20">
        <v>0.27986320684391908</v>
      </c>
      <c r="K111" s="20">
        <v>-24.057805420481898</v>
      </c>
      <c r="L111" s="20">
        <v>-43.226068441620299</v>
      </c>
      <c r="M111" s="20">
        <v>-40.347637955799776</v>
      </c>
      <c r="N111" s="20">
        <v>-40.215759579845198</v>
      </c>
      <c r="O111" s="20">
        <v>-4.9920420895772366E-3</v>
      </c>
      <c r="P111" s="20">
        <v>6.2578349129254474E-2</v>
      </c>
      <c r="Q111" s="20">
        <v>-1.9132550897419897E-2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35">
        <v>44566</v>
      </c>
      <c r="B112" s="36">
        <v>6</v>
      </c>
      <c r="C112" s="18" t="str">
        <f t="shared" si="18"/>
        <v>44566_6</v>
      </c>
      <c r="D112" s="20">
        <v>103.8575933047118</v>
      </c>
      <c r="E112" s="20">
        <v>258.917808361406</v>
      </c>
      <c r="F112" s="20">
        <v>235.04877257321496</v>
      </c>
      <c r="G112" s="20">
        <v>174.78128801170968</v>
      </c>
      <c r="H112" s="20">
        <v>8.8913599628570539E-2</v>
      </c>
      <c r="I112" s="20">
        <v>0.90671601785658817</v>
      </c>
      <c r="J112" s="20">
        <v>0.28191276129216075</v>
      </c>
      <c r="K112" s="20">
        <v>-24.0498186273512</v>
      </c>
      <c r="L112" s="20">
        <v>-43.592155124906292</v>
      </c>
      <c r="M112" s="20">
        <v>-40.669970664504845</v>
      </c>
      <c r="N112" s="20">
        <v>-40.201295700778594</v>
      </c>
      <c r="O112" s="20">
        <v>-5.5324537825506854E-3</v>
      </c>
      <c r="P112" s="20">
        <v>5.458206577818514E-2</v>
      </c>
      <c r="Q112" s="20">
        <v>-2.1089484485151178E-2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35">
        <v>44566</v>
      </c>
      <c r="B113" s="36">
        <v>7</v>
      </c>
      <c r="C113" s="18" t="str">
        <f t="shared" si="18"/>
        <v>44566_7</v>
      </c>
      <c r="D113" s="20">
        <v>104.89805997528822</v>
      </c>
      <c r="E113" s="20">
        <v>262.75909204400045</v>
      </c>
      <c r="F113" s="20">
        <v>239.35478264602082</v>
      </c>
      <c r="G113" s="20">
        <v>177.33691454511205</v>
      </c>
      <c r="H113" s="20">
        <v>8.6528489833568617E-2</v>
      </c>
      <c r="I113" s="20">
        <v>0.92115018530660409</v>
      </c>
      <c r="J113" s="20">
        <v>0.2751747589313967</v>
      </c>
      <c r="K113" s="20">
        <v>-24.795739073033502</v>
      </c>
      <c r="L113" s="20">
        <v>-47.159803613809324</v>
      </c>
      <c r="M113" s="20">
        <v>-44.622639811353139</v>
      </c>
      <c r="N113" s="20">
        <v>-41.603035891938575</v>
      </c>
      <c r="O113" s="20">
        <v>-6.5582200322550112E-3</v>
      </c>
      <c r="P113" s="20">
        <v>4.4897175079290461E-2</v>
      </c>
      <c r="Q113" s="20">
        <v>-2.436326777563437E-2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35">
        <v>44566</v>
      </c>
      <c r="B114" s="36">
        <v>8</v>
      </c>
      <c r="C114" s="18" t="str">
        <f t="shared" si="18"/>
        <v>44566_8</v>
      </c>
      <c r="D114" s="20">
        <v>115.45349832757427</v>
      </c>
      <c r="E114" s="20">
        <v>285.29061120772963</v>
      </c>
      <c r="F114" s="20">
        <v>258.40378397326924</v>
      </c>
      <c r="G114" s="20">
        <v>194.1330842968425</v>
      </c>
      <c r="H114" s="20">
        <v>8.1013597132063214E-2</v>
      </c>
      <c r="I114" s="20">
        <v>0.98898596570248798</v>
      </c>
      <c r="J114" s="20">
        <v>0.26038204925922614</v>
      </c>
      <c r="K114" s="20">
        <v>-22.250595910749556</v>
      </c>
      <c r="L114" s="20">
        <v>-43.047151385642465</v>
      </c>
      <c r="M114" s="20">
        <v>-42.485697165035859</v>
      </c>
      <c r="N114" s="20">
        <v>-38.609834877686481</v>
      </c>
      <c r="O114" s="20">
        <v>-3.8102186649714514E-3</v>
      </c>
      <c r="P114" s="20">
        <v>6.3145628448772056E-2</v>
      </c>
      <c r="Q114" s="20">
        <v>-1.6265357354799274E-2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35">
        <v>44566</v>
      </c>
      <c r="B115" s="36">
        <v>9</v>
      </c>
      <c r="C115" s="18" t="str">
        <f t="shared" si="18"/>
        <v>44566_9</v>
      </c>
      <c r="D115" s="20">
        <v>139.80566179183879</v>
      </c>
      <c r="E115" s="20">
        <v>345.80042026751772</v>
      </c>
      <c r="F115" s="20">
        <v>309.28417123428898</v>
      </c>
      <c r="G115" s="20">
        <v>234.5832603653117</v>
      </c>
      <c r="H115" s="20">
        <v>9.6606000278577089E-2</v>
      </c>
      <c r="I115" s="20">
        <v>1.2472139352906528</v>
      </c>
      <c r="J115" s="20">
        <v>0.3061284278651803</v>
      </c>
      <c r="K115" s="20">
        <v>-18.779781182230153</v>
      </c>
      <c r="L115" s="20">
        <v>-29.311401676040152</v>
      </c>
      <c r="M115" s="20">
        <v>-31.685079934023413</v>
      </c>
      <c r="N115" s="20">
        <v>-34.006521568148941</v>
      </c>
      <c r="O115" s="20">
        <v>1.5085040334091911E-2</v>
      </c>
      <c r="P115" s="20">
        <v>0.20758684408195924</v>
      </c>
      <c r="Q115" s="20">
        <v>3.8637172218760993E-2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35">
        <v>44566</v>
      </c>
      <c r="B116" s="36">
        <v>10</v>
      </c>
      <c r="C116" s="18" t="str">
        <f t="shared" si="18"/>
        <v>44566_10</v>
      </c>
      <c r="D116" s="20">
        <v>161.23393675399467</v>
      </c>
      <c r="E116" s="20">
        <v>395.29284633665685</v>
      </c>
      <c r="F116" s="20">
        <v>352.7434198464328</v>
      </c>
      <c r="G116" s="20">
        <v>269.7731088897076</v>
      </c>
      <c r="H116" s="20">
        <v>0.11204532144174963</v>
      </c>
      <c r="I116" s="20">
        <v>1.408966007015247</v>
      </c>
      <c r="J116" s="20">
        <v>0.35128257211184721</v>
      </c>
      <c r="K116" s="20">
        <v>-9.3748506923954835</v>
      </c>
      <c r="L116" s="20">
        <v>-9.0886828950866789</v>
      </c>
      <c r="M116" s="20">
        <v>-14.131104055097014</v>
      </c>
      <c r="N116" s="20">
        <v>-20.56190421660758</v>
      </c>
      <c r="O116" s="20">
        <v>3.4214373553587397E-2</v>
      </c>
      <c r="P116" s="20">
        <v>0.33692186244389527</v>
      </c>
      <c r="Q116" s="20">
        <v>9.4083179244715556E-2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0.10120245753116831</v>
      </c>
      <c r="W116" s="3">
        <f t="shared" si="16"/>
        <v>0.45409478099344724</v>
      </c>
      <c r="X116" s="3">
        <f t="shared" si="17"/>
        <v>0.19626023814166488</v>
      </c>
    </row>
    <row r="117" spans="1:24" x14ac:dyDescent="0.25">
      <c r="A117" s="35">
        <v>44566</v>
      </c>
      <c r="B117" s="36">
        <v>11</v>
      </c>
      <c r="C117" s="18" t="str">
        <f t="shared" si="18"/>
        <v>44566_11</v>
      </c>
      <c r="D117" s="20">
        <v>177.28751068800472</v>
      </c>
      <c r="E117" s="20">
        <v>430.7305702022162</v>
      </c>
      <c r="F117" s="20">
        <v>383.77824070300119</v>
      </c>
      <c r="G117" s="20">
        <v>295.0909506599773</v>
      </c>
      <c r="H117" s="20">
        <v>0.11859401192588423</v>
      </c>
      <c r="I117" s="20">
        <v>1.5196704432841841</v>
      </c>
      <c r="J117" s="20">
        <v>0.37087856015156206</v>
      </c>
      <c r="K117" s="20">
        <v>-5.6937217150799135</v>
      </c>
      <c r="L117" s="20">
        <v>2.4125831169715468</v>
      </c>
      <c r="M117" s="20">
        <v>-3.3018949773768278</v>
      </c>
      <c r="N117" s="20">
        <v>-13.142270204792474</v>
      </c>
      <c r="O117" s="20">
        <v>3.9075260253090126E-2</v>
      </c>
      <c r="P117" s="20">
        <v>0.39563514621351453</v>
      </c>
      <c r="Q117" s="20">
        <v>0.10844012766174951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0.14955423223176911</v>
      </c>
      <c r="W117" s="3">
        <f t="shared" si="16"/>
        <v>0.75534161109435405</v>
      </c>
      <c r="X117" s="3">
        <f t="shared" si="17"/>
        <v>0.28223599155614743</v>
      </c>
    </row>
    <row r="118" spans="1:24" x14ac:dyDescent="0.25">
      <c r="A118" s="35">
        <v>44566</v>
      </c>
      <c r="B118" s="36">
        <v>12</v>
      </c>
      <c r="C118" s="18" t="str">
        <f t="shared" si="18"/>
        <v>44566_12</v>
      </c>
      <c r="D118" s="20">
        <v>190.52877760045112</v>
      </c>
      <c r="E118" s="20">
        <v>450.8791950881934</v>
      </c>
      <c r="F118" s="20">
        <v>405.4341980779775</v>
      </c>
      <c r="G118" s="20">
        <v>313.15577962817673</v>
      </c>
      <c r="H118" s="20">
        <v>0.1215170876151503</v>
      </c>
      <c r="I118" s="20">
        <v>1.446708067557352</v>
      </c>
      <c r="J118" s="20">
        <v>0.38038218002529994</v>
      </c>
      <c r="K118" s="20">
        <v>-1.1121890265640335</v>
      </c>
      <c r="L118" s="20">
        <v>9.7882682403289465</v>
      </c>
      <c r="M118" s="20">
        <v>2.1408237062097411</v>
      </c>
      <c r="N118" s="20">
        <v>-7.3016391117691972</v>
      </c>
      <c r="O118" s="20">
        <v>3.8514243711424145E-2</v>
      </c>
      <c r="P118" s="20">
        <v>0.36613555369771844</v>
      </c>
      <c r="Q118" s="20">
        <v>0.10683983526082476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0.13063445474406948</v>
      </c>
      <c r="W118" s="3">
        <f t="shared" si="16"/>
        <v>0.63255168531412498</v>
      </c>
      <c r="X118" s="3">
        <f t="shared" si="17"/>
        <v>0.25339811966973441</v>
      </c>
    </row>
    <row r="119" spans="1:24" x14ac:dyDescent="0.25">
      <c r="A119" s="35">
        <v>44566</v>
      </c>
      <c r="B119" s="36">
        <v>13</v>
      </c>
      <c r="C119" s="18" t="str">
        <f t="shared" si="18"/>
        <v>44566_13</v>
      </c>
      <c r="D119" s="20">
        <v>206.30747526230692</v>
      </c>
      <c r="E119" s="20">
        <v>473.25884538639281</v>
      </c>
      <c r="F119" s="20">
        <v>428.89069231747243</v>
      </c>
      <c r="G119" s="20">
        <v>332.03351662114892</v>
      </c>
      <c r="H119" s="20">
        <v>7.4423021351699328E-2</v>
      </c>
      <c r="I119" s="20">
        <v>1.2296265501769978</v>
      </c>
      <c r="J119" s="20">
        <v>0.24522565721855005</v>
      </c>
      <c r="K119" s="20">
        <v>3.0557197928609865</v>
      </c>
      <c r="L119" s="20">
        <v>12.328181915026114</v>
      </c>
      <c r="M119" s="20">
        <v>4.4868128642493739</v>
      </c>
      <c r="N119" s="20">
        <v>-3.4987531363900408</v>
      </c>
      <c r="O119" s="20">
        <v>3.6984073286461604E-2</v>
      </c>
      <c r="P119" s="20">
        <v>0.34969993781586145</v>
      </c>
      <c r="Q119" s="20">
        <v>0.10251567463621258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0.27869734186567197</v>
      </c>
      <c r="W119" s="3">
        <f t="shared" si="16"/>
        <v>0.85479160902766438</v>
      </c>
      <c r="X119" s="3">
        <f t="shared" si="17"/>
        <v>0.63134877569556447</v>
      </c>
    </row>
    <row r="120" spans="1:24" x14ac:dyDescent="0.25">
      <c r="A120" s="35">
        <v>44566</v>
      </c>
      <c r="B120" s="36">
        <v>14</v>
      </c>
      <c r="C120" s="18" t="str">
        <f t="shared" si="18"/>
        <v>44566_14</v>
      </c>
      <c r="D120" s="20">
        <v>216.29927695551947</v>
      </c>
      <c r="E120" s="20">
        <v>496.15283559429344</v>
      </c>
      <c r="F120" s="20">
        <v>450.97637963509646</v>
      </c>
      <c r="G120" s="20">
        <v>349.67399067104299</v>
      </c>
      <c r="H120" s="20">
        <v>-0.10983365827115228</v>
      </c>
      <c r="I120" s="20">
        <v>0.48063509403405202</v>
      </c>
      <c r="J120" s="20">
        <v>-0.28585373229128852</v>
      </c>
      <c r="K120" s="20">
        <v>4.7360787601365235</v>
      </c>
      <c r="L120" s="20">
        <v>14.490016754461877</v>
      </c>
      <c r="M120" s="20">
        <v>6.6051385313464657</v>
      </c>
      <c r="N120" s="20">
        <v>-0.63101770227280785</v>
      </c>
      <c r="O120" s="20">
        <v>3.9796199127950217E-2</v>
      </c>
      <c r="P120" s="20">
        <v>0.34400933857922217</v>
      </c>
      <c r="Q120" s="20">
        <v>0.11092694265419337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2.0851963783655871</v>
      </c>
      <c r="W120" s="3">
        <f t="shared" si="16"/>
        <v>3.8712270219168294</v>
      </c>
      <c r="X120" s="3">
        <f t="shared" si="17"/>
        <v>5.6085371014223941</v>
      </c>
    </row>
    <row r="121" spans="1:24" x14ac:dyDescent="0.25">
      <c r="A121" s="35">
        <v>44566</v>
      </c>
      <c r="B121" s="36">
        <v>15</v>
      </c>
      <c r="C121" s="18" t="str">
        <f t="shared" si="18"/>
        <v>44566_15</v>
      </c>
      <c r="D121" s="20">
        <v>219.40353670759919</v>
      </c>
      <c r="E121" s="20">
        <v>514.50817175574457</v>
      </c>
      <c r="F121" s="20">
        <v>466.68969507906615</v>
      </c>
      <c r="G121" s="20">
        <v>357.79695297401486</v>
      </c>
      <c r="H121" s="20">
        <v>-8.9503907244555286E-2</v>
      </c>
      <c r="I121" s="20">
        <v>0.67900878720438507</v>
      </c>
      <c r="J121" s="20">
        <v>-0.22688317758818924</v>
      </c>
      <c r="K121" s="20">
        <v>6.5447901443710528</v>
      </c>
      <c r="L121" s="20">
        <v>23.104852624436468</v>
      </c>
      <c r="M121" s="20">
        <v>14.177570791626149</v>
      </c>
      <c r="N121" s="20">
        <v>3.411198396066454</v>
      </c>
      <c r="O121" s="20">
        <v>3.5386584846219905E-2</v>
      </c>
      <c r="P121" s="20">
        <v>0.37779124900206706</v>
      </c>
      <c r="Q121" s="20">
        <v>9.833935770333227E-2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1.7722488659851239</v>
      </c>
      <c r="W121" s="3">
        <f t="shared" si="16"/>
        <v>3.3302891882172596</v>
      </c>
      <c r="X121" s="3">
        <f t="shared" si="17"/>
        <v>4.7057925429763907</v>
      </c>
    </row>
    <row r="122" spans="1:24" x14ac:dyDescent="0.25">
      <c r="A122" s="35">
        <v>44566</v>
      </c>
      <c r="B122" s="36">
        <v>16</v>
      </c>
      <c r="C122" s="18" t="str">
        <f t="shared" si="18"/>
        <v>44566_16</v>
      </c>
      <c r="D122" s="20">
        <v>219.25096359309197</v>
      </c>
      <c r="E122" s="20">
        <v>531.22243697476642</v>
      </c>
      <c r="F122" s="20">
        <v>477.59646430229867</v>
      </c>
      <c r="G122" s="20">
        <v>364.25852928086061</v>
      </c>
      <c r="H122" s="20">
        <v>-8.5147968407341484E-2</v>
      </c>
      <c r="I122" s="20">
        <v>0.85682203809542168</v>
      </c>
      <c r="J122" s="20">
        <v>-0.21377088369875921</v>
      </c>
      <c r="K122" s="20">
        <v>5.0057945644897508</v>
      </c>
      <c r="L122" s="20">
        <v>25.474981648976442</v>
      </c>
      <c r="M122" s="20">
        <v>15.840965329346192</v>
      </c>
      <c r="N122" s="20">
        <v>3.2910921237146962</v>
      </c>
      <c r="O122" s="20">
        <v>3.1658711129909131E-2</v>
      </c>
      <c r="P122" s="20">
        <v>0.39628653000755165</v>
      </c>
      <c r="Q122" s="20">
        <v>8.7252583082597784E-2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1.6364651741718819</v>
      </c>
      <c r="W122" s="3">
        <f t="shared" si="16"/>
        <v>2.7709707851418166</v>
      </c>
      <c r="X122" s="3">
        <f t="shared" si="17"/>
        <v>4.3003867744039113</v>
      </c>
    </row>
    <row r="123" spans="1:24" x14ac:dyDescent="0.25">
      <c r="A123" s="35">
        <v>44566</v>
      </c>
      <c r="B123" s="36">
        <v>17</v>
      </c>
      <c r="C123" s="18" t="str">
        <f t="shared" si="18"/>
        <v>44566_17</v>
      </c>
      <c r="D123" s="20">
        <v>219.21267267435383</v>
      </c>
      <c r="E123" s="20">
        <v>533.1752221950178</v>
      </c>
      <c r="F123" s="20">
        <v>479.71993690296375</v>
      </c>
      <c r="G123" s="20">
        <v>364.89278192583754</v>
      </c>
      <c r="H123" s="20">
        <v>-1.5480620104868507E-2</v>
      </c>
      <c r="I123" s="20">
        <v>1.1509373837064669</v>
      </c>
      <c r="J123" s="20">
        <v>-1.2707899965709465E-2</v>
      </c>
      <c r="K123" s="20">
        <v>4.4876752990493856</v>
      </c>
      <c r="L123" s="20">
        <v>24.861160908750506</v>
      </c>
      <c r="M123" s="20">
        <v>15.470476301443078</v>
      </c>
      <c r="N123" s="20">
        <v>2.8547270958266653</v>
      </c>
      <c r="O123" s="20">
        <v>2.8770682808251017E-2</v>
      </c>
      <c r="P123" s="20">
        <v>0.38494276899505786</v>
      </c>
      <c r="Q123" s="20">
        <v>7.9185294005427981E-2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0.86589821856312199</v>
      </c>
      <c r="W123" s="3">
        <f t="shared" si="16"/>
        <v>1.5362872901534201</v>
      </c>
      <c r="X123" s="3">
        <f t="shared" si="17"/>
        <v>2.0831079419238789</v>
      </c>
    </row>
    <row r="124" spans="1:24" x14ac:dyDescent="0.25">
      <c r="A124" s="35">
        <v>44566</v>
      </c>
      <c r="B124" s="36">
        <v>18</v>
      </c>
      <c r="C124" s="18" t="str">
        <f t="shared" si="18"/>
        <v>44566_18</v>
      </c>
      <c r="D124" s="20">
        <v>211.39989690540492</v>
      </c>
      <c r="E124" s="20">
        <v>510.65497347803677</v>
      </c>
      <c r="F124" s="20">
        <v>461.4370293394706</v>
      </c>
      <c r="G124" s="20">
        <v>353.24614998367963</v>
      </c>
      <c r="H124" s="20">
        <v>0.12716705712096793</v>
      </c>
      <c r="I124" s="20">
        <v>1.6471397169783406</v>
      </c>
      <c r="J124" s="20">
        <v>0.39817330874357559</v>
      </c>
      <c r="K124" s="20">
        <v>1.5745592796862464</v>
      </c>
      <c r="L124" s="20">
        <v>16.442076750854991</v>
      </c>
      <c r="M124" s="20">
        <v>8.3466860012770425</v>
      </c>
      <c r="N124" s="20">
        <v>-0.94948319703256079</v>
      </c>
      <c r="O124" s="20">
        <v>2.9941361217557829E-2</v>
      </c>
      <c r="P124" s="20">
        <v>0.36275131208393252</v>
      </c>
      <c r="Q124" s="20">
        <v>8.268931207098365E-2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3.7131982447941268E-2</v>
      </c>
      <c r="W124" s="3">
        <f t="shared" si="16"/>
        <v>0.2744845878852335</v>
      </c>
      <c r="X124" s="3">
        <f t="shared" si="17"/>
        <v>2.5161154704525828E-2</v>
      </c>
    </row>
    <row r="125" spans="1:24" x14ac:dyDescent="0.25">
      <c r="A125" s="35">
        <v>44566</v>
      </c>
      <c r="B125" s="36">
        <v>19</v>
      </c>
      <c r="C125" s="18" t="str">
        <f t="shared" si="18"/>
        <v>44566_19</v>
      </c>
      <c r="D125" s="20">
        <v>194.92265556276823</v>
      </c>
      <c r="E125" s="20">
        <v>470.4212083357541</v>
      </c>
      <c r="F125" s="20">
        <v>427.89579544656459</v>
      </c>
      <c r="G125" s="20">
        <v>328.40637024422153</v>
      </c>
      <c r="H125" s="20">
        <v>0.11868335957405085</v>
      </c>
      <c r="I125" s="20">
        <v>1.4935218021050949</v>
      </c>
      <c r="J125" s="20">
        <v>0.37328870638141642</v>
      </c>
      <c r="K125" s="20">
        <v>-5.8567906856024372</v>
      </c>
      <c r="L125" s="20">
        <v>-3.1886593775408034</v>
      </c>
      <c r="M125" s="20">
        <v>-9.4511309342303527</v>
      </c>
      <c r="N125" s="20">
        <v>-12.107889870671421</v>
      </c>
      <c r="O125" s="20">
        <v>2.444886317083449E-2</v>
      </c>
      <c r="P125" s="20">
        <v>0.30187849365048586</v>
      </c>
      <c r="Q125" s="20">
        <v>6.6707553467277081E-2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5.8663193758723012E-3</v>
      </c>
      <c r="W125" s="3">
        <f t="shared" si="16"/>
        <v>2.6145335411118509E-2</v>
      </c>
      <c r="X125" s="3">
        <f t="shared" si="17"/>
        <v>0</v>
      </c>
    </row>
    <row r="126" spans="1:24" x14ac:dyDescent="0.25">
      <c r="A126" s="35">
        <v>44566</v>
      </c>
      <c r="B126" s="36">
        <v>20</v>
      </c>
      <c r="C126" s="18" t="str">
        <f t="shared" si="18"/>
        <v>44566_20</v>
      </c>
      <c r="D126" s="20">
        <v>179.21205228859301</v>
      </c>
      <c r="E126" s="20">
        <v>441.68330724494439</v>
      </c>
      <c r="F126" s="20">
        <v>405.72539602251089</v>
      </c>
      <c r="G126" s="20">
        <v>306.0278387101252</v>
      </c>
      <c r="H126" s="20">
        <v>0.11957842359730309</v>
      </c>
      <c r="I126" s="20">
        <v>1.4090889961315975</v>
      </c>
      <c r="J126" s="20">
        <v>0.37588988201777129</v>
      </c>
      <c r="K126" s="20">
        <v>-11.703832579648036</v>
      </c>
      <c r="L126" s="20">
        <v>-14.212954522729238</v>
      </c>
      <c r="M126" s="20">
        <v>-18.66622731331686</v>
      </c>
      <c r="N126" s="20">
        <v>-19.615742856032163</v>
      </c>
      <c r="O126" s="20">
        <v>1.7424234079184531E-2</v>
      </c>
      <c r="P126" s="20">
        <v>0.24734324823083789</v>
      </c>
      <c r="Q126" s="20">
        <v>4.6564629719118011E-2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35">
        <v>44566</v>
      </c>
      <c r="B127" s="36">
        <v>21</v>
      </c>
      <c r="C127" s="18" t="str">
        <f t="shared" si="18"/>
        <v>44566_21</v>
      </c>
      <c r="D127" s="20">
        <v>169.72865794790593</v>
      </c>
      <c r="E127" s="20">
        <v>424.37595408173439</v>
      </c>
      <c r="F127" s="20">
        <v>394.52877379838333</v>
      </c>
      <c r="G127" s="20">
        <v>291.59377969682163</v>
      </c>
      <c r="H127" s="20">
        <v>0.11559784036981356</v>
      </c>
      <c r="I127" s="20">
        <v>1.341084248577471</v>
      </c>
      <c r="J127" s="20">
        <v>0.36496723570424472</v>
      </c>
      <c r="K127" s="20">
        <v>-19.439498983910269</v>
      </c>
      <c r="L127" s="20">
        <v>-29.790146313495324</v>
      </c>
      <c r="M127" s="20">
        <v>-32.400731612499222</v>
      </c>
      <c r="N127" s="20">
        <v>-31.369575535824403</v>
      </c>
      <c r="O127" s="20">
        <v>3.8809773840172376E-3</v>
      </c>
      <c r="P127" s="20">
        <v>0.16679229964141168</v>
      </c>
      <c r="Q127" s="20">
        <v>6.9577119023774151E-3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35">
        <v>44566</v>
      </c>
      <c r="B128" s="36">
        <v>22</v>
      </c>
      <c r="C128" s="18" t="str">
        <f t="shared" si="18"/>
        <v>44566_22</v>
      </c>
      <c r="D128" s="20">
        <v>176.63732472672831</v>
      </c>
      <c r="E128" s="20">
        <v>446.40383942085464</v>
      </c>
      <c r="F128" s="20">
        <v>419.84310785250921</v>
      </c>
      <c r="G128" s="20">
        <v>306.61333468405326</v>
      </c>
      <c r="H128" s="20">
        <v>0.13758911220480147</v>
      </c>
      <c r="I128" s="20">
        <v>1.4950532938060825</v>
      </c>
      <c r="J128" s="20">
        <v>0.42829542823597511</v>
      </c>
      <c r="K128" s="20">
        <v>-23.130215731428095</v>
      </c>
      <c r="L128" s="20">
        <v>-37.060077582604023</v>
      </c>
      <c r="M128" s="20">
        <v>-37.036183015006216</v>
      </c>
      <c r="N128" s="20">
        <v>-36.969304148067195</v>
      </c>
      <c r="O128" s="20">
        <v>5.1891180769753267E-3</v>
      </c>
      <c r="P128" s="20">
        <v>0.15902005917349282</v>
      </c>
      <c r="Q128" s="20">
        <v>1.0093216455986284E-2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35">
        <v>44566</v>
      </c>
      <c r="B129" s="36">
        <v>23</v>
      </c>
      <c r="C129" s="18" t="str">
        <f t="shared" si="18"/>
        <v>44566_23</v>
      </c>
      <c r="D129" s="20">
        <v>170.20845582267901</v>
      </c>
      <c r="E129" s="20">
        <v>434.55770895110004</v>
      </c>
      <c r="F129" s="20">
        <v>409.72076055541214</v>
      </c>
      <c r="G129" s="20">
        <v>297.41752418000567</v>
      </c>
      <c r="H129" s="20">
        <v>0.13374912242501855</v>
      </c>
      <c r="I129" s="20">
        <v>1.4538274795734347</v>
      </c>
      <c r="J129" s="20">
        <v>0.41671866674302344</v>
      </c>
      <c r="K129" s="20">
        <v>-25.576060769283021</v>
      </c>
      <c r="L129" s="20">
        <v>-41.737996148907172</v>
      </c>
      <c r="M129" s="20">
        <v>-41.109764934067151</v>
      </c>
      <c r="N129" s="20">
        <v>-41.098721774867883</v>
      </c>
      <c r="O129" s="20">
        <v>2.5231641341039038E-4</v>
      </c>
      <c r="P129" s="20">
        <v>0.1321933445097988</v>
      </c>
      <c r="Q129" s="20">
        <v>-4.1096613450355441E-3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35">
        <v>44566</v>
      </c>
      <c r="B130" s="36">
        <v>24</v>
      </c>
      <c r="C130" s="18" t="str">
        <f t="shared" si="18"/>
        <v>44566_24</v>
      </c>
      <c r="D130" s="20">
        <v>155.15870311417379</v>
      </c>
      <c r="E130" s="20">
        <v>397.94349755878903</v>
      </c>
      <c r="F130" s="20">
        <v>375.24008971684162</v>
      </c>
      <c r="G130" s="20">
        <v>270.92772986830607</v>
      </c>
      <c r="H130" s="20">
        <v>0.12242605409866902</v>
      </c>
      <c r="I130" s="20">
        <v>1.3260853425444041</v>
      </c>
      <c r="J130" s="20">
        <v>0.38235667532837053</v>
      </c>
      <c r="K130" s="20">
        <v>-28.196413378272865</v>
      </c>
      <c r="L130" s="20">
        <v>-46.874159776351938</v>
      </c>
      <c r="M130" s="20">
        <v>-43.999192649209483</v>
      </c>
      <c r="N130" s="20">
        <v>-45.57129090366972</v>
      </c>
      <c r="O130" s="20">
        <v>-2.4468723597754951E-3</v>
      </c>
      <c r="P130" s="20">
        <v>9.8858270006414395E-2</v>
      </c>
      <c r="Q130" s="20">
        <v>-1.1955150393846318E-2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35">
        <v>44567</v>
      </c>
      <c r="B131" s="36">
        <v>1</v>
      </c>
      <c r="C131" s="18" t="str">
        <f t="shared" si="18"/>
        <v>44567_1</v>
      </c>
      <c r="D131" s="20">
        <v>137.97972787433778</v>
      </c>
      <c r="E131" s="20">
        <v>350.90657831733785</v>
      </c>
      <c r="F131" s="20">
        <v>328.51175345254325</v>
      </c>
      <c r="G131" s="20">
        <v>238.83519860981627</v>
      </c>
      <c r="H131" s="20">
        <v>0.10744929210928153</v>
      </c>
      <c r="I131" s="20">
        <v>1.1701501362530615</v>
      </c>
      <c r="J131" s="20">
        <v>0.33773467535535129</v>
      </c>
      <c r="K131" s="20">
        <v>-27.720280444645315</v>
      </c>
      <c r="L131" s="20">
        <v>-49.675625093572982</v>
      </c>
      <c r="M131" s="20">
        <v>-46.646782874980445</v>
      </c>
      <c r="N131" s="20">
        <v>-46.992867174706326</v>
      </c>
      <c r="O131" s="20">
        <v>-6.3140095432229456E-3</v>
      </c>
      <c r="P131" s="20">
        <v>7.2422273393931549E-2</v>
      </c>
      <c r="Q131" s="20">
        <v>-2.3046314464860183E-2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35">
        <v>44567</v>
      </c>
      <c r="B132" s="36">
        <v>2</v>
      </c>
      <c r="C132" s="18" t="str">
        <f t="shared" si="18"/>
        <v>44567_2</v>
      </c>
      <c r="D132" s="20">
        <v>122.15679025062714</v>
      </c>
      <c r="E132" s="20">
        <v>306.03418940488984</v>
      </c>
      <c r="F132" s="20">
        <v>283.65117630926727</v>
      </c>
      <c r="G132" s="20">
        <v>208.42904445982336</v>
      </c>
      <c r="H132" s="20">
        <v>9.7833185868271152E-2</v>
      </c>
      <c r="I132" s="20">
        <v>1.0434245363382335</v>
      </c>
      <c r="J132" s="20">
        <v>0.30868696361939973</v>
      </c>
      <c r="K132" s="20">
        <v>-28.508519356309876</v>
      </c>
      <c r="L132" s="20">
        <v>-50.121323883975357</v>
      </c>
      <c r="M132" s="20">
        <v>-47.70158394355682</v>
      </c>
      <c r="N132" s="20">
        <v>-48.32662144523227</v>
      </c>
      <c r="O132" s="20">
        <v>-6.303646420588613E-3</v>
      </c>
      <c r="P132" s="20">
        <v>6.0215836939740461E-2</v>
      </c>
      <c r="Q132" s="20">
        <v>-2.3192310019664469E-2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35">
        <v>44567</v>
      </c>
      <c r="B133" s="36">
        <v>3</v>
      </c>
      <c r="C133" s="18" t="str">
        <f t="shared" si="18"/>
        <v>44567_3</v>
      </c>
      <c r="D133" s="20">
        <v>112.28110423472958</v>
      </c>
      <c r="E133" s="20">
        <v>278.06222419749963</v>
      </c>
      <c r="F133" s="20">
        <v>256.4958769112564</v>
      </c>
      <c r="G133" s="20">
        <v>189.59933828234531</v>
      </c>
      <c r="H133" s="20">
        <v>9.253292456085066E-2</v>
      </c>
      <c r="I133" s="20">
        <v>0.96446364158815812</v>
      </c>
      <c r="J133" s="20">
        <v>0.29303918226687897</v>
      </c>
      <c r="K133" s="20">
        <v>-27.364645371703489</v>
      </c>
      <c r="L133" s="20">
        <v>-47.508272798861036</v>
      </c>
      <c r="M133" s="20">
        <v>-43.307441548043741</v>
      </c>
      <c r="N133" s="20">
        <v>-44.722626171220597</v>
      </c>
      <c r="O133" s="20">
        <v>-7.4565758848565283E-3</v>
      </c>
      <c r="P133" s="20">
        <v>4.8257802110568709E-2</v>
      </c>
      <c r="Q133" s="20">
        <v>-2.6579864241299888E-2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35">
        <v>44567</v>
      </c>
      <c r="B134" s="36">
        <v>4</v>
      </c>
      <c r="C134" s="18" t="str">
        <f t="shared" si="18"/>
        <v>44567_4</v>
      </c>
      <c r="D134" s="20">
        <v>107.06900239387802</v>
      </c>
      <c r="E134" s="20">
        <v>263.73551009888797</v>
      </c>
      <c r="F134" s="20">
        <v>242.0934574489944</v>
      </c>
      <c r="G134" s="20">
        <v>179.83135096132133</v>
      </c>
      <c r="H134" s="20">
        <v>9.3432871409328655E-2</v>
      </c>
      <c r="I134" s="20">
        <v>0.93720812817748711</v>
      </c>
      <c r="J134" s="20">
        <v>0.29525820449336548</v>
      </c>
      <c r="K134" s="20">
        <v>-25.461689833034715</v>
      </c>
      <c r="L134" s="20">
        <v>-42.658153175153956</v>
      </c>
      <c r="M134" s="20">
        <v>-37.77892557854976</v>
      </c>
      <c r="N134" s="20">
        <v>-40.187369573931534</v>
      </c>
      <c r="O134" s="20">
        <v>-5.883887926793784E-3</v>
      </c>
      <c r="P134" s="20">
        <v>5.6416809117327611E-2</v>
      </c>
      <c r="Q134" s="20">
        <v>-2.1977254975896032E-2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35">
        <v>44567</v>
      </c>
      <c r="B135" s="36">
        <v>5</v>
      </c>
      <c r="C135" s="18" t="str">
        <f t="shared" si="18"/>
        <v>44567_5</v>
      </c>
      <c r="D135" s="20">
        <v>103.44318474720259</v>
      </c>
      <c r="E135" s="20">
        <v>254.64696907056506</v>
      </c>
      <c r="F135" s="20">
        <v>233.06506284859108</v>
      </c>
      <c r="G135" s="20">
        <v>173.63637422378625</v>
      </c>
      <c r="H135" s="20">
        <v>9.2379710247983277E-2</v>
      </c>
      <c r="I135" s="20">
        <v>0.91455311102480119</v>
      </c>
      <c r="J135" s="20">
        <v>0.2911691912426328</v>
      </c>
      <c r="K135" s="20">
        <v>-26.02024020455265</v>
      </c>
      <c r="L135" s="20">
        <v>-43.651605570796661</v>
      </c>
      <c r="M135" s="20">
        <v>-38.604433692860255</v>
      </c>
      <c r="N135" s="20">
        <v>-40.841189831038136</v>
      </c>
      <c r="O135" s="20">
        <v>-5.0825451820869878E-3</v>
      </c>
      <c r="P135" s="20">
        <v>6.0515774702216939E-2</v>
      </c>
      <c r="Q135" s="20">
        <v>-1.9670047105169421E-2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35">
        <v>44567</v>
      </c>
      <c r="B136" s="36">
        <v>6</v>
      </c>
      <c r="C136" s="18" t="str">
        <f t="shared" si="18"/>
        <v>44567_6</v>
      </c>
      <c r="D136" s="20">
        <v>103.27971398617157</v>
      </c>
      <c r="E136" s="20">
        <v>255.17231023028285</v>
      </c>
      <c r="F136" s="20">
        <v>233.7413508454508</v>
      </c>
      <c r="G136" s="20">
        <v>173.53286323862869</v>
      </c>
      <c r="H136" s="20">
        <v>9.183418180224473E-2</v>
      </c>
      <c r="I136" s="20">
        <v>0.91033878211166186</v>
      </c>
      <c r="J136" s="20">
        <v>0.28965610410882431</v>
      </c>
      <c r="K136" s="20">
        <v>-27.278455573364738</v>
      </c>
      <c r="L136" s="20">
        <v>-47.199285410757049</v>
      </c>
      <c r="M136" s="20">
        <v>-41.323522098605139</v>
      </c>
      <c r="N136" s="20">
        <v>-42.830380456576918</v>
      </c>
      <c r="O136" s="20">
        <v>-5.8522790708793772E-3</v>
      </c>
      <c r="P136" s="20">
        <v>4.3589471823207562E-2</v>
      </c>
      <c r="Q136" s="20">
        <v>-2.2064475867373215E-2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35">
        <v>44567</v>
      </c>
      <c r="B137" s="36">
        <v>7</v>
      </c>
      <c r="C137" s="18" t="str">
        <f t="shared" si="18"/>
        <v>44567_7</v>
      </c>
      <c r="D137" s="20">
        <v>104.91326572716417</v>
      </c>
      <c r="E137" s="20">
        <v>259.66494355459173</v>
      </c>
      <c r="F137" s="20">
        <v>238.37360291669361</v>
      </c>
      <c r="G137" s="20">
        <v>176.48000605500627</v>
      </c>
      <c r="H137" s="20">
        <v>8.8506862511348136E-2</v>
      </c>
      <c r="I137" s="20">
        <v>0.90803426647055829</v>
      </c>
      <c r="J137" s="20">
        <v>0.28018545412225626</v>
      </c>
      <c r="K137" s="20">
        <v>-27.065730355999296</v>
      </c>
      <c r="L137" s="20">
        <v>-48.985684956280771</v>
      </c>
      <c r="M137" s="20">
        <v>-44.162193908294519</v>
      </c>
      <c r="N137" s="20">
        <v>-43.105397868562726</v>
      </c>
      <c r="O137" s="20">
        <v>-5.2101732537945646E-3</v>
      </c>
      <c r="P137" s="20">
        <v>3.8795569330118865E-2</v>
      </c>
      <c r="Q137" s="20">
        <v>-2.0089076340122004E-2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35">
        <v>44567</v>
      </c>
      <c r="B138" s="36">
        <v>8</v>
      </c>
      <c r="C138" s="18" t="str">
        <f t="shared" si="18"/>
        <v>44567_8</v>
      </c>
      <c r="D138" s="20">
        <v>115.0925417648815</v>
      </c>
      <c r="E138" s="20">
        <v>281.49507576011752</v>
      </c>
      <c r="F138" s="20">
        <v>256.68206291911014</v>
      </c>
      <c r="G138" s="20">
        <v>193.01327570363156</v>
      </c>
      <c r="H138" s="20">
        <v>8.5089128323371399E-2</v>
      </c>
      <c r="I138" s="20">
        <v>0.97322717229494826</v>
      </c>
      <c r="J138" s="20">
        <v>0.27194730766059255</v>
      </c>
      <c r="K138" s="20">
        <v>-23.220108583489889</v>
      </c>
      <c r="L138" s="20">
        <v>-41.112294795698695</v>
      </c>
      <c r="M138" s="20">
        <v>-38.562931629287483</v>
      </c>
      <c r="N138" s="20">
        <v>-37.225183099094068</v>
      </c>
      <c r="O138" s="20">
        <v>-1.7990044192367095E-3</v>
      </c>
      <c r="P138" s="20">
        <v>6.8735997952527203E-2</v>
      </c>
      <c r="Q138" s="20">
        <v>-9.984987810424761E-3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35">
        <v>44567</v>
      </c>
      <c r="B139" s="36">
        <v>9</v>
      </c>
      <c r="C139" s="18" t="str">
        <f t="shared" si="18"/>
        <v>44567_9</v>
      </c>
      <c r="D139" s="20">
        <v>139.215023078135</v>
      </c>
      <c r="E139" s="20">
        <v>341.02819859524072</v>
      </c>
      <c r="F139" s="20">
        <v>307.30587680912748</v>
      </c>
      <c r="G139" s="20">
        <v>232.9930387596286</v>
      </c>
      <c r="H139" s="20">
        <v>0.10015981296371874</v>
      </c>
      <c r="I139" s="20">
        <v>1.2245243767632179</v>
      </c>
      <c r="J139" s="20">
        <v>0.31682675902709534</v>
      </c>
      <c r="K139" s="20">
        <v>-17.349403596078147</v>
      </c>
      <c r="L139" s="20">
        <v>-27.185470877388408</v>
      </c>
      <c r="M139" s="20">
        <v>-28.707482936709535</v>
      </c>
      <c r="N139" s="20">
        <v>-31.225619828413762</v>
      </c>
      <c r="O139" s="20">
        <v>1.8174519112677336E-2</v>
      </c>
      <c r="P139" s="20">
        <v>0.21131184379812223</v>
      </c>
      <c r="Q139" s="20">
        <v>4.7516848997616268E-2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35">
        <v>44567</v>
      </c>
      <c r="B140" s="36">
        <v>10</v>
      </c>
      <c r="C140" s="18" t="str">
        <f t="shared" ref="C140:C203" si="26">CONCATENATE(A140,"_",B140)</f>
        <v>44567_10</v>
      </c>
      <c r="D140" s="20">
        <v>158.78241194212524</v>
      </c>
      <c r="E140" s="20">
        <v>388.27996667210016</v>
      </c>
      <c r="F140" s="20">
        <v>349.47828230976296</v>
      </c>
      <c r="G140" s="20">
        <v>265.45957361950946</v>
      </c>
      <c r="H140" s="20">
        <v>0.12149862020735892</v>
      </c>
      <c r="I140" s="20">
        <v>1.4013099462229048</v>
      </c>
      <c r="J140" s="20">
        <v>0.37867460778280404</v>
      </c>
      <c r="K140" s="20">
        <v>-9.3913829820554167</v>
      </c>
      <c r="L140" s="20">
        <v>-8.557996695080508</v>
      </c>
      <c r="M140" s="20">
        <v>-13.856794768608346</v>
      </c>
      <c r="N140" s="20">
        <v>-21.123288238231609</v>
      </c>
      <c r="O140" s="20">
        <v>4.5174726939800174E-2</v>
      </c>
      <c r="P140" s="20">
        <v>0.37605210363358388</v>
      </c>
      <c r="Q140" s="20">
        <v>0.1256150904618826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0.22948970296125348</v>
      </c>
      <c r="W140" s="3">
        <f t="shared" si="24"/>
        <v>0.78902317222221707</v>
      </c>
      <c r="X140" s="3">
        <f t="shared" si="25"/>
        <v>0.49008676137097357</v>
      </c>
    </row>
    <row r="141" spans="1:24" x14ac:dyDescent="0.25">
      <c r="A141" s="35">
        <v>44567</v>
      </c>
      <c r="B141" s="36">
        <v>11</v>
      </c>
      <c r="C141" s="18" t="str">
        <f t="shared" si="26"/>
        <v>44567_11</v>
      </c>
      <c r="D141" s="20">
        <v>174.18672952528661</v>
      </c>
      <c r="E141" s="20">
        <v>420.52343023642692</v>
      </c>
      <c r="F141" s="20">
        <v>377.33869118778466</v>
      </c>
      <c r="G141" s="20">
        <v>289.47562924643262</v>
      </c>
      <c r="H141" s="20">
        <v>0.12250389691617443</v>
      </c>
      <c r="I141" s="20">
        <v>1.4754488963193582</v>
      </c>
      <c r="J141" s="20">
        <v>0.38175062854415959</v>
      </c>
      <c r="K141" s="20">
        <v>-4.3174937188857658</v>
      </c>
      <c r="L141" s="20">
        <v>1.7422649769639884</v>
      </c>
      <c r="M141" s="20">
        <v>-6.6451407261182425</v>
      </c>
      <c r="N141" s="20">
        <v>-13.552184878708907</v>
      </c>
      <c r="O141" s="20">
        <v>4.2640203035145444E-2</v>
      </c>
      <c r="P141" s="20">
        <v>0.39447671647043253</v>
      </c>
      <c r="Q141" s="20">
        <v>0.11838686112744191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0.18825261158892037</v>
      </c>
      <c r="W141" s="3">
        <f t="shared" si="24"/>
        <v>0.81865020177044201</v>
      </c>
      <c r="X141" s="3">
        <f t="shared" si="25"/>
        <v>0.37172432020395024</v>
      </c>
    </row>
    <row r="142" spans="1:24" x14ac:dyDescent="0.25">
      <c r="A142" s="35">
        <v>44567</v>
      </c>
      <c r="B142" s="36">
        <v>12</v>
      </c>
      <c r="C142" s="18" t="str">
        <f t="shared" si="26"/>
        <v>44567_12</v>
      </c>
      <c r="D142" s="20">
        <v>186.56079310369739</v>
      </c>
      <c r="E142" s="20">
        <v>447.32781652920511</v>
      </c>
      <c r="F142" s="20">
        <v>400.47939599362064</v>
      </c>
      <c r="G142" s="20">
        <v>309.18720457990861</v>
      </c>
      <c r="H142" s="20">
        <v>0.12634589792477266</v>
      </c>
      <c r="I142" s="20">
        <v>1.5466643158384747</v>
      </c>
      <c r="J142" s="20">
        <v>0.39359121490643689</v>
      </c>
      <c r="K142" s="20">
        <v>-1.6511377882887066</v>
      </c>
      <c r="L142" s="20">
        <v>9.3019682775749217</v>
      </c>
      <c r="M142" s="20">
        <v>0.12605818740200991</v>
      </c>
      <c r="N142" s="20">
        <v>-8.0137336150464904</v>
      </c>
      <c r="O142" s="20">
        <v>4.7278098128681903E-2</v>
      </c>
      <c r="P142" s="20">
        <v>0.43168604267187688</v>
      </c>
      <c r="Q142" s="20">
        <v>0.13202578194623299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0.2431111601591768</v>
      </c>
      <c r="W142" s="3">
        <f t="shared" si="24"/>
        <v>1.0078231395759463</v>
      </c>
      <c r="X142" s="3">
        <f t="shared" si="25"/>
        <v>0.53108401169727815</v>
      </c>
    </row>
    <row r="143" spans="1:24" x14ac:dyDescent="0.25">
      <c r="A143" s="35">
        <v>44567</v>
      </c>
      <c r="B143" s="36">
        <v>13</v>
      </c>
      <c r="C143" s="18" t="str">
        <f t="shared" si="26"/>
        <v>44567_13</v>
      </c>
      <c r="D143" s="20">
        <v>197.51494784236436</v>
      </c>
      <c r="E143" s="20">
        <v>471.31146236264101</v>
      </c>
      <c r="F143" s="20">
        <v>424.29998946329511</v>
      </c>
      <c r="G143" s="20">
        <v>327.50302737409356</v>
      </c>
      <c r="H143" s="20">
        <v>0.1293064334396917</v>
      </c>
      <c r="I143" s="20">
        <v>1.5894888316099174</v>
      </c>
      <c r="J143" s="20">
        <v>0.40321943531063525</v>
      </c>
      <c r="K143" s="20">
        <v>0.98003050824815841</v>
      </c>
      <c r="L143" s="20">
        <v>14.286670567115671</v>
      </c>
      <c r="M143" s="20">
        <v>5.1014027017674461</v>
      </c>
      <c r="N143" s="20">
        <v>-3.4531633812353912</v>
      </c>
      <c r="O143" s="20">
        <v>4.127566816073492E-2</v>
      </c>
      <c r="P143" s="20">
        <v>0.40481577796174939</v>
      </c>
      <c r="Q143" s="20">
        <v>0.11510640359215123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0.14334851315104219</v>
      </c>
      <c r="W143" s="3">
        <f t="shared" si="24"/>
        <v>0.71594366187675151</v>
      </c>
      <c r="X143" s="3">
        <f t="shared" si="25"/>
        <v>0.28386774865780912</v>
      </c>
    </row>
    <row r="144" spans="1:24" x14ac:dyDescent="0.25">
      <c r="A144" s="35">
        <v>44567</v>
      </c>
      <c r="B144" s="36">
        <v>14</v>
      </c>
      <c r="C144" s="18" t="str">
        <f t="shared" si="26"/>
        <v>44567_14</v>
      </c>
      <c r="D144" s="20">
        <v>205.65898157564072</v>
      </c>
      <c r="E144" s="20">
        <v>490.75426647828095</v>
      </c>
      <c r="F144" s="20">
        <v>443.71091509889942</v>
      </c>
      <c r="G144" s="20">
        <v>342.78409841914777</v>
      </c>
      <c r="H144" s="20">
        <v>0.12945418928124039</v>
      </c>
      <c r="I144" s="20">
        <v>1.601663415101833</v>
      </c>
      <c r="J144" s="20">
        <v>0.40354178720592143</v>
      </c>
      <c r="K144" s="20">
        <v>1.049520674150954</v>
      </c>
      <c r="L144" s="20">
        <v>11.862501062131864</v>
      </c>
      <c r="M144" s="20">
        <v>3.6512827367637208</v>
      </c>
      <c r="N144" s="20">
        <v>-3.531840663514549</v>
      </c>
      <c r="O144" s="20">
        <v>3.9547481716810183E-2</v>
      </c>
      <c r="P144" s="20">
        <v>0.36684266355653578</v>
      </c>
      <c r="Q144" s="20">
        <v>0.11000617419105566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0.11718030390887911</v>
      </c>
      <c r="W144" s="3">
        <f t="shared" si="24"/>
        <v>0.38310270967642546</v>
      </c>
      <c r="X144" s="3">
        <f t="shared" si="25"/>
        <v>0.24132611656869044</v>
      </c>
    </row>
    <row r="145" spans="1:24" x14ac:dyDescent="0.25">
      <c r="A145" s="35">
        <v>44567</v>
      </c>
      <c r="B145" s="36">
        <v>15</v>
      </c>
      <c r="C145" s="18" t="str">
        <f t="shared" si="26"/>
        <v>44567_15</v>
      </c>
      <c r="D145" s="20">
        <v>209.66718562027592</v>
      </c>
      <c r="E145" s="20">
        <v>506.26604706488467</v>
      </c>
      <c r="F145" s="20">
        <v>457.64343137721335</v>
      </c>
      <c r="G145" s="20">
        <v>350.05839634212219</v>
      </c>
      <c r="H145" s="20">
        <v>0.1252359981404482</v>
      </c>
      <c r="I145" s="20">
        <v>1.6384901430411787</v>
      </c>
      <c r="J145" s="20">
        <v>0.39085364695643543</v>
      </c>
      <c r="K145" s="20">
        <v>3.9910751870106091</v>
      </c>
      <c r="L145" s="20">
        <v>21.996884329610637</v>
      </c>
      <c r="M145" s="20">
        <v>13.448723348780886</v>
      </c>
      <c r="N145" s="20">
        <v>2.1114267008877974</v>
      </c>
      <c r="O145" s="20">
        <v>3.5216782131326792E-2</v>
      </c>
      <c r="P145" s="20">
        <v>0.3788567303051128</v>
      </c>
      <c r="Q145" s="20">
        <v>9.7743349809120583E-2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8.3766851079164401E-2</v>
      </c>
      <c r="W145" s="3">
        <f t="shared" si="24"/>
        <v>0.42139422587717612</v>
      </c>
      <c r="X145" s="3">
        <f t="shared" si="25"/>
        <v>0.16121967438169446</v>
      </c>
    </row>
    <row r="146" spans="1:24" x14ac:dyDescent="0.25">
      <c r="A146" s="35">
        <v>44567</v>
      </c>
      <c r="B146" s="36">
        <v>16</v>
      </c>
      <c r="C146" s="18" t="str">
        <f t="shared" si="26"/>
        <v>44567_16</v>
      </c>
      <c r="D146" s="20">
        <v>212.25646977860828</v>
      </c>
      <c r="E146" s="20">
        <v>514.4047285110945</v>
      </c>
      <c r="F146" s="20">
        <v>463.54490655429146</v>
      </c>
      <c r="G146" s="20">
        <v>354.02640526734217</v>
      </c>
      <c r="H146" s="20">
        <v>0.13834698198433207</v>
      </c>
      <c r="I146" s="20">
        <v>1.7322031332830128</v>
      </c>
      <c r="J146" s="20">
        <v>0.42937864470679243</v>
      </c>
      <c r="K146" s="20">
        <v>4.4520663970721808</v>
      </c>
      <c r="L146" s="20">
        <v>25.443500804402778</v>
      </c>
      <c r="M146" s="20">
        <v>16.796783867995831</v>
      </c>
      <c r="N146" s="20">
        <v>3.3244665382915217</v>
      </c>
      <c r="O146" s="20">
        <v>4.2501165957925247E-2</v>
      </c>
      <c r="P146" s="20">
        <v>0.42703796526573345</v>
      </c>
      <c r="Q146" s="20">
        <v>0.11873377817491078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0.12874497151095762</v>
      </c>
      <c r="W146" s="3">
        <f t="shared" si="24"/>
        <v>0.66388027812341099</v>
      </c>
      <c r="X146" s="3">
        <f t="shared" si="25"/>
        <v>0.27065175153677018</v>
      </c>
    </row>
    <row r="147" spans="1:24" x14ac:dyDescent="0.25">
      <c r="A147" s="35">
        <v>44567</v>
      </c>
      <c r="B147" s="36">
        <v>17</v>
      </c>
      <c r="C147" s="18" t="str">
        <f t="shared" si="26"/>
        <v>44567_17</v>
      </c>
      <c r="D147" s="20">
        <v>211.38678248999085</v>
      </c>
      <c r="E147" s="20">
        <v>510.78500973320098</v>
      </c>
      <c r="F147" s="20">
        <v>462.84741124273921</v>
      </c>
      <c r="G147" s="20">
        <v>353.02654267880519</v>
      </c>
      <c r="H147" s="20">
        <v>0.12943235132598641</v>
      </c>
      <c r="I147" s="20">
        <v>1.6337094254672559</v>
      </c>
      <c r="J147" s="20">
        <v>0.40416581469985091</v>
      </c>
      <c r="K147" s="20">
        <v>3.7638522740834546</v>
      </c>
      <c r="L147" s="20">
        <v>24.009506462373238</v>
      </c>
      <c r="M147" s="20">
        <v>15.613890190451054</v>
      </c>
      <c r="N147" s="20">
        <v>2.5312493708422013</v>
      </c>
      <c r="O147" s="20">
        <v>3.3642480702514493E-2</v>
      </c>
      <c r="P147" s="20">
        <v>0.38486536110950553</v>
      </c>
      <c r="Q147" s="20">
        <v>9.3224151876940525E-2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6.3886257972181865E-2</v>
      </c>
      <c r="W147" s="3">
        <f t="shared" si="24"/>
        <v>0.47876307194423956</v>
      </c>
      <c r="X147" s="3">
        <f t="shared" si="25"/>
        <v>0.1020645758738247</v>
      </c>
    </row>
    <row r="148" spans="1:24" x14ac:dyDescent="0.25">
      <c r="A148" s="35">
        <v>44567</v>
      </c>
      <c r="B148" s="36">
        <v>18</v>
      </c>
      <c r="C148" s="18" t="str">
        <f t="shared" si="26"/>
        <v>44567_18</v>
      </c>
      <c r="D148" s="20">
        <v>203.13862787072827</v>
      </c>
      <c r="E148" s="20">
        <v>486.23504950469305</v>
      </c>
      <c r="F148" s="20">
        <v>442.29313099097834</v>
      </c>
      <c r="G148" s="20">
        <v>340.25231273708687</v>
      </c>
      <c r="H148" s="20">
        <v>0.12385766370020543</v>
      </c>
      <c r="I148" s="20">
        <v>1.4840866304735623</v>
      </c>
      <c r="J148" s="20">
        <v>0.38787613563675127</v>
      </c>
      <c r="K148" s="20">
        <v>-0.13462685788306228</v>
      </c>
      <c r="L148" s="20">
        <v>11.768796134827753</v>
      </c>
      <c r="M148" s="20">
        <v>4.5711633351643144</v>
      </c>
      <c r="N148" s="20">
        <v>-3.6195410260968086</v>
      </c>
      <c r="O148" s="20">
        <v>3.4297918093154758E-2</v>
      </c>
      <c r="P148" s="20">
        <v>0.34805999866155402</v>
      </c>
      <c r="Q148" s="20">
        <v>9.5268480546764386E-2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7.8468836153597316E-2</v>
      </c>
      <c r="W148" s="3">
        <f t="shared" si="24"/>
        <v>0.42208589393307394</v>
      </c>
      <c r="X148" s="3">
        <f t="shared" si="25"/>
        <v>0.1457393284157141</v>
      </c>
    </row>
    <row r="149" spans="1:24" x14ac:dyDescent="0.25">
      <c r="A149" s="35">
        <v>44567</v>
      </c>
      <c r="B149" s="36">
        <v>19</v>
      </c>
      <c r="C149" s="18" t="str">
        <f t="shared" si="26"/>
        <v>44567_19</v>
      </c>
      <c r="D149" s="20">
        <v>187.92110432986317</v>
      </c>
      <c r="E149" s="20">
        <v>449.36244149927541</v>
      </c>
      <c r="F149" s="20">
        <v>410.88653739207973</v>
      </c>
      <c r="G149" s="20">
        <v>316.46713912246463</v>
      </c>
      <c r="H149" s="20">
        <v>0.11600582253825623</v>
      </c>
      <c r="I149" s="20">
        <v>1.360790074746367</v>
      </c>
      <c r="J149" s="20">
        <v>0.36557959522260763</v>
      </c>
      <c r="K149" s="20">
        <v>-6.7253048366917856</v>
      </c>
      <c r="L149" s="20">
        <v>-6.5015735667892445</v>
      </c>
      <c r="M149" s="20">
        <v>-12.370008250188551</v>
      </c>
      <c r="N149" s="20">
        <v>-14.019654906403037</v>
      </c>
      <c r="O149" s="20">
        <v>2.2827690202468682E-2</v>
      </c>
      <c r="P149" s="20">
        <v>0.27523096774040479</v>
      </c>
      <c r="Q149" s="20">
        <v>6.2224681875938451E-2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2.5311912140548887E-2</v>
      </c>
      <c r="X149" s="3">
        <f t="shared" si="25"/>
        <v>0</v>
      </c>
    </row>
    <row r="150" spans="1:24" x14ac:dyDescent="0.25">
      <c r="A150" s="35">
        <v>44567</v>
      </c>
      <c r="B150" s="36">
        <v>20</v>
      </c>
      <c r="C150" s="18" t="str">
        <f t="shared" si="26"/>
        <v>44567_20</v>
      </c>
      <c r="D150" s="20">
        <v>173.44564139815733</v>
      </c>
      <c r="E150" s="20">
        <v>426.41783461746235</v>
      </c>
      <c r="F150" s="20">
        <v>392.1271292844915</v>
      </c>
      <c r="G150" s="20">
        <v>296.62207134019616</v>
      </c>
      <c r="H150" s="20">
        <v>0.11444866569376745</v>
      </c>
      <c r="I150" s="20">
        <v>1.3315633518038619</v>
      </c>
      <c r="J150" s="20">
        <v>0.36064313897276495</v>
      </c>
      <c r="K150" s="20">
        <v>-13.611320422162189</v>
      </c>
      <c r="L150" s="20">
        <v>-18.893698938423288</v>
      </c>
      <c r="M150" s="20">
        <v>-22.068738931206202</v>
      </c>
      <c r="N150" s="20">
        <v>-22.56465058893048</v>
      </c>
      <c r="O150" s="20">
        <v>2.1151319667921324E-2</v>
      </c>
      <c r="P150" s="20">
        <v>0.23752439703509742</v>
      </c>
      <c r="Q150" s="20">
        <v>5.7339293048852595E-2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35">
        <v>44567</v>
      </c>
      <c r="B151" s="36">
        <v>21</v>
      </c>
      <c r="C151" s="18" t="str">
        <f t="shared" si="26"/>
        <v>44567_21</v>
      </c>
      <c r="D151" s="20">
        <v>165.2221294322714</v>
      </c>
      <c r="E151" s="20">
        <v>413.36466935434476</v>
      </c>
      <c r="F151" s="20">
        <v>384.20403149930831</v>
      </c>
      <c r="G151" s="20">
        <v>284.50259130230961</v>
      </c>
      <c r="H151" s="20">
        <v>0.11000423044486533</v>
      </c>
      <c r="I151" s="20">
        <v>1.2954125906583607</v>
      </c>
      <c r="J151" s="20">
        <v>0.34749394718506499</v>
      </c>
      <c r="K151" s="20">
        <v>-20.49077353693605</v>
      </c>
      <c r="L151" s="20">
        <v>-31.703417013522184</v>
      </c>
      <c r="M151" s="20">
        <v>-31.197929822464161</v>
      </c>
      <c r="N151" s="20">
        <v>-32.24309204837536</v>
      </c>
      <c r="O151" s="20">
        <v>1.0276181949546746E-2</v>
      </c>
      <c r="P151" s="20">
        <v>0.17701580308186241</v>
      </c>
      <c r="Q151" s="20">
        <v>2.5427233570812443E-2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35">
        <v>44567</v>
      </c>
      <c r="B152" s="36">
        <v>22</v>
      </c>
      <c r="C152" s="18" t="str">
        <f t="shared" si="26"/>
        <v>44567_22</v>
      </c>
      <c r="D152" s="20">
        <v>172.44634975328756</v>
      </c>
      <c r="E152" s="20">
        <v>436.30146368700815</v>
      </c>
      <c r="F152" s="20">
        <v>410.42729113985354</v>
      </c>
      <c r="G152" s="20">
        <v>300.03700918683359</v>
      </c>
      <c r="H152" s="20">
        <v>0.13012135913726658</v>
      </c>
      <c r="I152" s="20">
        <v>1.4171540470478672</v>
      </c>
      <c r="J152" s="20">
        <v>0.40633766611620459</v>
      </c>
      <c r="K152" s="20">
        <v>-23.871928282024289</v>
      </c>
      <c r="L152" s="20">
        <v>-38.091407523661601</v>
      </c>
      <c r="M152" s="20">
        <v>-34.843620187150584</v>
      </c>
      <c r="N152" s="20">
        <v>-37.447758919280773</v>
      </c>
      <c r="O152" s="20">
        <v>3.6827568778256014E-3</v>
      </c>
      <c r="P152" s="20">
        <v>0.12668029608776005</v>
      </c>
      <c r="Q152" s="20">
        <v>5.9290071579401185E-3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35">
        <v>44567</v>
      </c>
      <c r="B153" s="36">
        <v>23</v>
      </c>
      <c r="C153" s="18" t="str">
        <f t="shared" si="26"/>
        <v>44567_23</v>
      </c>
      <c r="D153" s="20">
        <v>166.28048783652352</v>
      </c>
      <c r="E153" s="20">
        <v>424.26264971155524</v>
      </c>
      <c r="F153" s="20">
        <v>400.16205747697632</v>
      </c>
      <c r="G153" s="20">
        <v>290.56947131172331</v>
      </c>
      <c r="H153" s="20">
        <v>0.13574397057996301</v>
      </c>
      <c r="I153" s="20">
        <v>1.4177779365141234</v>
      </c>
      <c r="J153" s="20">
        <v>0.42194044469523717</v>
      </c>
      <c r="K153" s="20">
        <v>-27.008823439225722</v>
      </c>
      <c r="L153" s="20">
        <v>-44.95796470386157</v>
      </c>
      <c r="M153" s="20">
        <v>-40.877001689206807</v>
      </c>
      <c r="N153" s="20">
        <v>-42.995989094309863</v>
      </c>
      <c r="O153" s="20">
        <v>8.1441309737808887E-3</v>
      </c>
      <c r="P153" s="20">
        <v>0.13254932348251261</v>
      </c>
      <c r="Q153" s="20">
        <v>1.8664492971464636E-2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35">
        <v>44567</v>
      </c>
      <c r="B154" s="36">
        <v>24</v>
      </c>
      <c r="C154" s="18" t="str">
        <f t="shared" si="26"/>
        <v>44567_24</v>
      </c>
      <c r="D154" s="20">
        <v>151.96164195813023</v>
      </c>
      <c r="E154" s="20">
        <v>388.65154854452328</v>
      </c>
      <c r="F154" s="20">
        <v>366.99520843102886</v>
      </c>
      <c r="G154" s="20">
        <v>265.00828259864664</v>
      </c>
      <c r="H154" s="20">
        <v>0.12300984534470742</v>
      </c>
      <c r="I154" s="20">
        <v>1.2936956224344882</v>
      </c>
      <c r="J154" s="20">
        <v>0.38395757610612324</v>
      </c>
      <c r="K154" s="20">
        <v>-29.10010197615798</v>
      </c>
      <c r="L154" s="20">
        <v>-49.59951601348812</v>
      </c>
      <c r="M154" s="20">
        <v>-45.555285307383578</v>
      </c>
      <c r="N154" s="20">
        <v>-46.912338541027012</v>
      </c>
      <c r="O154" s="20">
        <v>1.8769588187915671E-3</v>
      </c>
      <c r="P154" s="20">
        <v>0.1001669548198327</v>
      </c>
      <c r="Q154" s="20">
        <v>5.1575871642014007E-4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35">
        <v>44568</v>
      </c>
      <c r="B155" s="36">
        <v>1</v>
      </c>
      <c r="C155" s="18" t="str">
        <f t="shared" si="26"/>
        <v>44568_1</v>
      </c>
      <c r="D155" s="20">
        <v>135.4733302570273</v>
      </c>
      <c r="E155" s="20">
        <v>343.61830747844482</v>
      </c>
      <c r="F155" s="20">
        <v>321.9672284243432</v>
      </c>
      <c r="G155" s="20">
        <v>234.80336035453846</v>
      </c>
      <c r="H155" s="20">
        <v>0.11156834516095673</v>
      </c>
      <c r="I155" s="20">
        <v>1.1518209211306101</v>
      </c>
      <c r="J155" s="20">
        <v>0.35079164279275998</v>
      </c>
      <c r="K155" s="20">
        <v>-31.372097815379369</v>
      </c>
      <c r="L155" s="20">
        <v>-57.662868827899132</v>
      </c>
      <c r="M155" s="20">
        <v>-53.179189047864803</v>
      </c>
      <c r="N155" s="20">
        <v>-51.496655171204573</v>
      </c>
      <c r="O155" s="20">
        <v>7.3896122840674166E-4</v>
      </c>
      <c r="P155" s="20">
        <v>8.4235770697003554E-2</v>
      </c>
      <c r="Q155" s="20">
        <v>-2.6637534751337609E-3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35">
        <v>44568</v>
      </c>
      <c r="B156" s="36">
        <v>2</v>
      </c>
      <c r="C156" s="18" t="str">
        <f t="shared" si="26"/>
        <v>44568_2</v>
      </c>
      <c r="D156" s="20">
        <v>120.62891086427936</v>
      </c>
      <c r="E156" s="20">
        <v>301.79188400757988</v>
      </c>
      <c r="F156" s="20">
        <v>279.8551322810236</v>
      </c>
      <c r="G156" s="20">
        <v>205.97168086991982</v>
      </c>
      <c r="H156" s="20">
        <v>0.10161521332010019</v>
      </c>
      <c r="I156" s="20">
        <v>1.025676960700207</v>
      </c>
      <c r="J156" s="20">
        <v>0.32046179156100363</v>
      </c>
      <c r="K156" s="20">
        <v>-33.22430964467133</v>
      </c>
      <c r="L156" s="20">
        <v>-61.724128783902039</v>
      </c>
      <c r="M156" s="20">
        <v>-56.901977152596061</v>
      </c>
      <c r="N156" s="20">
        <v>-54.617492816107323</v>
      </c>
      <c r="O156" s="20">
        <v>1.5925732595995909E-3</v>
      </c>
      <c r="P156" s="20">
        <v>7.078106687484384E-2</v>
      </c>
      <c r="Q156" s="20">
        <v>1.416672842145918E-4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35">
        <v>44568</v>
      </c>
      <c r="B157" s="36">
        <v>3</v>
      </c>
      <c r="C157" s="18" t="str">
        <f t="shared" si="26"/>
        <v>44568_3</v>
      </c>
      <c r="D157" s="20">
        <v>111.25935196524642</v>
      </c>
      <c r="E157" s="20">
        <v>275.60253682258877</v>
      </c>
      <c r="F157" s="20">
        <v>253.99002859387627</v>
      </c>
      <c r="G157" s="20">
        <v>188.14985997960082</v>
      </c>
      <c r="H157" s="20">
        <v>9.5360195054257343E-2</v>
      </c>
      <c r="I157" s="20">
        <v>0.95114235555776994</v>
      </c>
      <c r="J157" s="20">
        <v>0.30107860876743842</v>
      </c>
      <c r="K157" s="20">
        <v>-33.697269226818968</v>
      </c>
      <c r="L157" s="20">
        <v>-61.994820868148921</v>
      </c>
      <c r="M157" s="20">
        <v>-56.728464330782998</v>
      </c>
      <c r="N157" s="20">
        <v>-55.019708171007402</v>
      </c>
      <c r="O157" s="20">
        <v>-1.1666230398907052E-3</v>
      </c>
      <c r="P157" s="20">
        <v>5.902637582784391E-2</v>
      </c>
      <c r="Q157" s="20">
        <v>-8.2763919942339999E-3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35">
        <v>44568</v>
      </c>
      <c r="B158" s="36">
        <v>4</v>
      </c>
      <c r="C158" s="18" t="str">
        <f t="shared" si="26"/>
        <v>44568_4</v>
      </c>
      <c r="D158" s="20">
        <v>105.85727515526726</v>
      </c>
      <c r="E158" s="20">
        <v>261.19983956213702</v>
      </c>
      <c r="F158" s="20">
        <v>239.3962836445327</v>
      </c>
      <c r="G158" s="20">
        <v>178.38860893474691</v>
      </c>
      <c r="H158" s="20">
        <v>9.3045799215619757E-2</v>
      </c>
      <c r="I158" s="20">
        <v>0.92058912784968405</v>
      </c>
      <c r="J158" s="20">
        <v>0.2937831584442544</v>
      </c>
      <c r="K158" s="20">
        <v>-34.153747530605514</v>
      </c>
      <c r="L158" s="20">
        <v>-62.993420871092169</v>
      </c>
      <c r="M158" s="20">
        <v>-57.984231445916606</v>
      </c>
      <c r="N158" s="20">
        <v>-55.664477555605011</v>
      </c>
      <c r="O158" s="20">
        <v>-3.5415339691660312E-3</v>
      </c>
      <c r="P158" s="20">
        <v>4.9168804804314181E-2</v>
      </c>
      <c r="Q158" s="20">
        <v>-1.5092919224090423E-2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35">
        <v>44568</v>
      </c>
      <c r="B159" s="36">
        <v>5</v>
      </c>
      <c r="C159" s="18" t="str">
        <f t="shared" si="26"/>
        <v>44568_5</v>
      </c>
      <c r="D159" s="20">
        <v>102.87750688327122</v>
      </c>
      <c r="E159" s="20">
        <v>253.59747343058459</v>
      </c>
      <c r="F159" s="20">
        <v>231.45320321765104</v>
      </c>
      <c r="G159" s="20">
        <v>172.9327423276919</v>
      </c>
      <c r="H159" s="20">
        <v>9.2447460038079729E-2</v>
      </c>
      <c r="I159" s="20">
        <v>0.88756552701030678</v>
      </c>
      <c r="J159" s="20">
        <v>0.29144063485521177</v>
      </c>
      <c r="K159" s="20">
        <v>-34.990539589389854</v>
      </c>
      <c r="L159" s="20">
        <v>-64.739188253368908</v>
      </c>
      <c r="M159" s="20">
        <v>-59.646696591310416</v>
      </c>
      <c r="N159" s="20">
        <v>-57.036708126285923</v>
      </c>
      <c r="O159" s="20">
        <v>-3.5002498333488565E-3</v>
      </c>
      <c r="P159" s="20">
        <v>3.8685157075460642E-2</v>
      </c>
      <c r="Q159" s="20">
        <v>-1.5092253995443984E-2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35">
        <v>44568</v>
      </c>
      <c r="B160" s="36">
        <v>6</v>
      </c>
      <c r="C160" s="18" t="str">
        <f t="shared" si="26"/>
        <v>44568_6</v>
      </c>
      <c r="D160" s="20">
        <v>103.0191782256445</v>
      </c>
      <c r="E160" s="20">
        <v>254.01611352805639</v>
      </c>
      <c r="F160" s="20">
        <v>231.49689104607609</v>
      </c>
      <c r="G160" s="20">
        <v>172.42647922120884</v>
      </c>
      <c r="H160" s="20">
        <v>9.3049427716912991E-2</v>
      </c>
      <c r="I160" s="20">
        <v>0.8982738219392552</v>
      </c>
      <c r="J160" s="20">
        <v>0.29334631790612153</v>
      </c>
      <c r="K160" s="20">
        <v>-35.383034970696272</v>
      </c>
      <c r="L160" s="20">
        <v>-66.450050689348089</v>
      </c>
      <c r="M160" s="20">
        <v>-61.415984105835932</v>
      </c>
      <c r="N160" s="20">
        <v>-58.189352280277724</v>
      </c>
      <c r="O160" s="20">
        <v>-3.1480775118556824E-3</v>
      </c>
      <c r="P160" s="20">
        <v>4.2760157413306847E-2</v>
      </c>
      <c r="Q160" s="20">
        <v>-1.4235452143325805E-2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35">
        <v>44568</v>
      </c>
      <c r="B161" s="36">
        <v>7</v>
      </c>
      <c r="C161" s="18" t="str">
        <f t="shared" si="26"/>
        <v>44568_7</v>
      </c>
      <c r="D161" s="20">
        <v>103.86119441019184</v>
      </c>
      <c r="E161" s="20">
        <v>257.76697114069174</v>
      </c>
      <c r="F161" s="20">
        <v>236.06521722171934</v>
      </c>
      <c r="G161" s="20">
        <v>174.61928733612308</v>
      </c>
      <c r="H161" s="20">
        <v>8.75978484495126E-2</v>
      </c>
      <c r="I161" s="20">
        <v>0.88779066477164514</v>
      </c>
      <c r="J161" s="20">
        <v>0.27774227511893124</v>
      </c>
      <c r="K161" s="20">
        <v>-35.087140642225663</v>
      </c>
      <c r="L161" s="20">
        <v>-67.437301305451044</v>
      </c>
      <c r="M161" s="20">
        <v>-63.085423920038963</v>
      </c>
      <c r="N161" s="20">
        <v>-57.921409726699387</v>
      </c>
      <c r="O161" s="20">
        <v>-4.460253415882875E-3</v>
      </c>
      <c r="P161" s="20">
        <v>3.1191659039184232E-2</v>
      </c>
      <c r="Q161" s="20">
        <v>-1.8067755010337291E-2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35">
        <v>44568</v>
      </c>
      <c r="B162" s="36">
        <v>8</v>
      </c>
      <c r="C162" s="18" t="str">
        <f t="shared" si="26"/>
        <v>44568_8</v>
      </c>
      <c r="D162" s="20">
        <v>113.33122831179611</v>
      </c>
      <c r="E162" s="20">
        <v>278.93530570318683</v>
      </c>
      <c r="F162" s="20">
        <v>253.01785040721759</v>
      </c>
      <c r="G162" s="20">
        <v>190.28393595363977</v>
      </c>
      <c r="H162" s="20">
        <v>8.5409625965198493E-2</v>
      </c>
      <c r="I162" s="20">
        <v>0.96614136295764885</v>
      </c>
      <c r="J162" s="20">
        <v>0.27295441420536259</v>
      </c>
      <c r="K162" s="20">
        <v>-31.770375002294017</v>
      </c>
      <c r="L162" s="20">
        <v>-61.638853556606655</v>
      </c>
      <c r="M162" s="20">
        <v>-59.474582574130451</v>
      </c>
      <c r="N162" s="20">
        <v>-52.953073951133945</v>
      </c>
      <c r="O162" s="20">
        <v>-8.7597811414535844E-5</v>
      </c>
      <c r="P162" s="20">
        <v>5.7238646804548043E-2</v>
      </c>
      <c r="Q162" s="20">
        <v>-5.2085367448409968E-3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35">
        <v>44568</v>
      </c>
      <c r="B163" s="36">
        <v>9</v>
      </c>
      <c r="C163" s="18" t="str">
        <f t="shared" si="26"/>
        <v>44568_9</v>
      </c>
      <c r="D163" s="20">
        <v>137.53098770051918</v>
      </c>
      <c r="E163" s="20">
        <v>338.56950057854942</v>
      </c>
      <c r="F163" s="20">
        <v>304.35560572442688</v>
      </c>
      <c r="G163" s="20">
        <v>230.76509937207013</v>
      </c>
      <c r="H163" s="20">
        <v>9.8594639962760827E-2</v>
      </c>
      <c r="I163" s="20">
        <v>1.2289192636315525</v>
      </c>
      <c r="J163" s="20">
        <v>0.31220127750872673</v>
      </c>
      <c r="K163" s="20">
        <v>-22.422772982065041</v>
      </c>
      <c r="L163" s="20">
        <v>-38.58547730168992</v>
      </c>
      <c r="M163" s="20">
        <v>-39.147429956550504</v>
      </c>
      <c r="N163" s="20">
        <v>-38.772734668224743</v>
      </c>
      <c r="O163" s="20">
        <v>1.7458866642182044E-2</v>
      </c>
      <c r="P163" s="20">
        <v>0.19951719001789078</v>
      </c>
      <c r="Q163" s="20">
        <v>4.5521170551776784E-2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35">
        <v>44568</v>
      </c>
      <c r="B164" s="36">
        <v>10</v>
      </c>
      <c r="C164" s="18" t="str">
        <f t="shared" si="26"/>
        <v>44568_10</v>
      </c>
      <c r="D164" s="20">
        <v>158.05551639637616</v>
      </c>
      <c r="E164" s="20">
        <v>387.52073387845894</v>
      </c>
      <c r="F164" s="20">
        <v>348.00093621729457</v>
      </c>
      <c r="G164" s="20">
        <v>265.20176553173826</v>
      </c>
      <c r="H164" s="20">
        <v>0.11171213421435371</v>
      </c>
      <c r="I164" s="20">
        <v>1.3632986970885328</v>
      </c>
      <c r="J164" s="20">
        <v>0.35031131400025006</v>
      </c>
      <c r="K164" s="20">
        <v>-12.38971603357799</v>
      </c>
      <c r="L164" s="20">
        <v>-14.881824725186458</v>
      </c>
      <c r="M164" s="20">
        <v>-19.995577166673211</v>
      </c>
      <c r="N164" s="20">
        <v>-24.080046781456396</v>
      </c>
      <c r="O164" s="20">
        <v>4.3092180414845346E-2</v>
      </c>
      <c r="P164" s="20">
        <v>0.35940739849466935</v>
      </c>
      <c r="Q164" s="20">
        <v>0.11970333563445062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0.23408619246516105</v>
      </c>
      <c r="W164" s="3">
        <f t="shared" si="24"/>
        <v>0.71454046781694258</v>
      </c>
      <c r="X164" s="3">
        <f t="shared" si="25"/>
        <v>0.50524608069666499</v>
      </c>
    </row>
    <row r="165" spans="1:24" x14ac:dyDescent="0.25">
      <c r="A165" s="35">
        <v>44568</v>
      </c>
      <c r="B165" s="36">
        <v>11</v>
      </c>
      <c r="C165" s="18" t="str">
        <f t="shared" si="26"/>
        <v>44568_11</v>
      </c>
      <c r="D165" s="20">
        <v>174.59053192163432</v>
      </c>
      <c r="E165" s="20">
        <v>423.20884336760764</v>
      </c>
      <c r="F165" s="20">
        <v>378.404379231191</v>
      </c>
      <c r="G165" s="20">
        <v>290.80789996551886</v>
      </c>
      <c r="H165" s="20">
        <v>0.12194157089756026</v>
      </c>
      <c r="I165" s="20">
        <v>1.4821309158789147</v>
      </c>
      <c r="J165" s="20">
        <v>0.382069740776809</v>
      </c>
      <c r="K165" s="20">
        <v>-8.2061212633132783</v>
      </c>
      <c r="L165" s="20">
        <v>-6.4092868833310241</v>
      </c>
      <c r="M165" s="20">
        <v>-13.694436830897397</v>
      </c>
      <c r="N165" s="20">
        <v>-17.761692886870268</v>
      </c>
      <c r="O165" s="20">
        <v>4.9724950074237689E-2</v>
      </c>
      <c r="P165" s="20">
        <v>0.42106109499851596</v>
      </c>
      <c r="Q165" s="20">
        <v>0.13916004866598181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0.2953725175836297</v>
      </c>
      <c r="W165" s="3">
        <f t="shared" si="24"/>
        <v>1.0266177686838518</v>
      </c>
      <c r="X165" s="3">
        <f t="shared" si="25"/>
        <v>0.67867516873121048</v>
      </c>
    </row>
    <row r="166" spans="1:24" x14ac:dyDescent="0.25">
      <c r="A166" s="35">
        <v>44568</v>
      </c>
      <c r="B166" s="36">
        <v>12</v>
      </c>
      <c r="C166" s="18" t="str">
        <f t="shared" si="26"/>
        <v>44568_12</v>
      </c>
      <c r="D166" s="20">
        <v>180.07584438659856</v>
      </c>
      <c r="E166" s="20">
        <v>418.03945839470907</v>
      </c>
      <c r="F166" s="20">
        <v>379.84028896092349</v>
      </c>
      <c r="G166" s="20">
        <v>295.79516642335568</v>
      </c>
      <c r="H166" s="20">
        <v>0.10480953217875494</v>
      </c>
      <c r="I166" s="20">
        <v>1.4146688786164576</v>
      </c>
      <c r="J166" s="20">
        <v>0.32732783793650227</v>
      </c>
      <c r="K166" s="20">
        <v>-2.3614186803103028</v>
      </c>
      <c r="L166" s="20">
        <v>2.7736136783775862</v>
      </c>
      <c r="M166" s="20">
        <v>-3.8205102850162804</v>
      </c>
      <c r="N166" s="20">
        <v>-9.004231782266455</v>
      </c>
      <c r="O166" s="20">
        <v>4.6207978484499743E-2</v>
      </c>
      <c r="P166" s="20">
        <v>0.40852224655689551</v>
      </c>
      <c r="Q166" s="20">
        <v>0.13041135008843774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0.30532785415515262</v>
      </c>
      <c r="W166" s="3">
        <f t="shared" si="24"/>
        <v>1.0344722342563959</v>
      </c>
      <c r="X166" s="3">
        <f t="shared" si="25"/>
        <v>0.74740313693774496</v>
      </c>
    </row>
    <row r="167" spans="1:24" x14ac:dyDescent="0.25">
      <c r="A167" s="35">
        <v>44568</v>
      </c>
      <c r="B167" s="36">
        <v>13</v>
      </c>
      <c r="C167" s="18" t="str">
        <f t="shared" si="26"/>
        <v>44568_13</v>
      </c>
      <c r="D167" s="20">
        <v>199.37783825370445</v>
      </c>
      <c r="E167" s="20">
        <v>478.49145789503945</v>
      </c>
      <c r="F167" s="20">
        <v>430.24948981429867</v>
      </c>
      <c r="G167" s="20">
        <v>330.64473055583278</v>
      </c>
      <c r="H167" s="20">
        <v>0.13327583557443007</v>
      </c>
      <c r="I167" s="20">
        <v>1.620863059259005</v>
      </c>
      <c r="J167" s="20">
        <v>0.41638130854875754</v>
      </c>
      <c r="K167" s="20">
        <v>-0.72211047156606334</v>
      </c>
      <c r="L167" s="20">
        <v>7.2943735736035569</v>
      </c>
      <c r="M167" s="20">
        <v>-0.59160908013527802</v>
      </c>
      <c r="N167" s="20">
        <v>-6.9052005427561438</v>
      </c>
      <c r="O167" s="20">
        <v>5.4529192853297215E-2</v>
      </c>
      <c r="P167" s="20">
        <v>0.44718773523179922</v>
      </c>
      <c r="Q167" s="20">
        <v>0.15319253097313862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0.32553213619077837</v>
      </c>
      <c r="W167" s="3">
        <f t="shared" si="24"/>
        <v>1.0132755712810453</v>
      </c>
      <c r="X167" s="3">
        <f t="shared" si="25"/>
        <v>0.76239463272665198</v>
      </c>
    </row>
    <row r="168" spans="1:24" x14ac:dyDescent="0.25">
      <c r="A168" s="35">
        <v>44568</v>
      </c>
      <c r="B168" s="36">
        <v>14</v>
      </c>
      <c r="C168" s="18" t="str">
        <f t="shared" si="26"/>
        <v>44568_14</v>
      </c>
      <c r="D168" s="20">
        <v>208.43950513155627</v>
      </c>
      <c r="E168" s="20">
        <v>499.97098267094134</v>
      </c>
      <c r="F168" s="20">
        <v>447.30702463971238</v>
      </c>
      <c r="G168" s="20">
        <v>347.64418130131401</v>
      </c>
      <c r="H168" s="20">
        <v>0.13958006923364183</v>
      </c>
      <c r="I168" s="20">
        <v>1.6796307744226611</v>
      </c>
      <c r="J168" s="20">
        <v>0.43493492974294101</v>
      </c>
      <c r="K168" s="20">
        <v>1.3303551247738152</v>
      </c>
      <c r="L168" s="20">
        <v>9.8399836247396895</v>
      </c>
      <c r="M168" s="20">
        <v>0.65776015609857286</v>
      </c>
      <c r="N168" s="20">
        <v>-3.1778886441193306</v>
      </c>
      <c r="O168" s="20">
        <v>5.555053504070312E-2</v>
      </c>
      <c r="P168" s="20">
        <v>0.44435233846268318</v>
      </c>
      <c r="Q168" s="20">
        <v>0.15635818357415715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0.31782216268944674</v>
      </c>
      <c r="W168" s="3">
        <f t="shared" si="24"/>
        <v>0.89310647413322919</v>
      </c>
      <c r="X168" s="3">
        <f t="shared" si="25"/>
        <v>0.74207401701696896</v>
      </c>
    </row>
    <row r="169" spans="1:24" x14ac:dyDescent="0.25">
      <c r="A169" s="35">
        <v>44568</v>
      </c>
      <c r="B169" s="36">
        <v>15</v>
      </c>
      <c r="C169" s="18" t="str">
        <f t="shared" si="26"/>
        <v>44568_15</v>
      </c>
      <c r="D169" s="20">
        <v>211.89437036058737</v>
      </c>
      <c r="E169" s="20">
        <v>511.86686487476766</v>
      </c>
      <c r="F169" s="20">
        <v>457.85724958499009</v>
      </c>
      <c r="G169" s="20">
        <v>353.56393257673722</v>
      </c>
      <c r="H169" s="20">
        <v>0.13800959322617076</v>
      </c>
      <c r="I169" s="20">
        <v>1.736097214538934</v>
      </c>
      <c r="J169" s="20">
        <v>0.4302895963200859</v>
      </c>
      <c r="K169" s="20">
        <v>3.3173603481524188</v>
      </c>
      <c r="L169" s="20">
        <v>16.305576528449784</v>
      </c>
      <c r="M169" s="20">
        <v>5.0564985885088038</v>
      </c>
      <c r="N169" s="20">
        <v>2.7936671275317515E-2</v>
      </c>
      <c r="O169" s="20">
        <v>5.0045950774812019E-2</v>
      </c>
      <c r="P169" s="20">
        <v>0.4570141849128137</v>
      </c>
      <c r="Q169" s="20">
        <v>0.1404202954251835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0.2418725578132393</v>
      </c>
      <c r="W169" s="3">
        <f t="shared" si="24"/>
        <v>0.90437928989540628</v>
      </c>
      <c r="X169" s="3">
        <f t="shared" si="25"/>
        <v>0.52252677444932216</v>
      </c>
    </row>
    <row r="170" spans="1:24" x14ac:dyDescent="0.25">
      <c r="A170" s="35">
        <v>44568</v>
      </c>
      <c r="B170" s="36">
        <v>16</v>
      </c>
      <c r="C170" s="18" t="str">
        <f t="shared" si="26"/>
        <v>44568_16</v>
      </c>
      <c r="D170" s="20">
        <v>213.24413468965571</v>
      </c>
      <c r="E170" s="20">
        <v>516.12965962081898</v>
      </c>
      <c r="F170" s="20">
        <v>465.6987678943479</v>
      </c>
      <c r="G170" s="20">
        <v>354.97904643704902</v>
      </c>
      <c r="H170" s="20">
        <v>0.13300189024631209</v>
      </c>
      <c r="I170" s="20">
        <v>1.7290458921246608</v>
      </c>
      <c r="J170" s="20">
        <v>0.41725947251999779</v>
      </c>
      <c r="K170" s="20">
        <v>3.4457764365015047</v>
      </c>
      <c r="L170" s="20">
        <v>18.696027151549835</v>
      </c>
      <c r="M170" s="20">
        <v>9.84195351605943</v>
      </c>
      <c r="N170" s="20">
        <v>0.48132388378627322</v>
      </c>
      <c r="O170" s="20">
        <v>4.0167394640518134E-2</v>
      </c>
      <c r="P170" s="20">
        <v>0.42080933971039425</v>
      </c>
      <c r="Q170" s="20">
        <v>0.11218975988984345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0.11351124346406193</v>
      </c>
      <c r="W170" s="3">
        <f t="shared" si="24"/>
        <v>0.61777632850835096</v>
      </c>
      <c r="X170" s="3">
        <f t="shared" si="25"/>
        <v>0.2367137971831961</v>
      </c>
    </row>
    <row r="171" spans="1:24" x14ac:dyDescent="0.25">
      <c r="A171" s="35">
        <v>44568</v>
      </c>
      <c r="B171" s="36">
        <v>17</v>
      </c>
      <c r="C171" s="18" t="str">
        <f t="shared" si="26"/>
        <v>44568_17</v>
      </c>
      <c r="D171" s="20">
        <v>211.54734223869059</v>
      </c>
      <c r="E171" s="20">
        <v>512.72999122756971</v>
      </c>
      <c r="F171" s="20">
        <v>463.12904964116882</v>
      </c>
      <c r="G171" s="20">
        <v>353.35056417868162</v>
      </c>
      <c r="H171" s="20">
        <v>0.12666730873970999</v>
      </c>
      <c r="I171" s="20">
        <v>1.6794882702118226</v>
      </c>
      <c r="J171" s="20">
        <v>0.39867584318376281</v>
      </c>
      <c r="K171" s="20">
        <v>3.1175133126058752</v>
      </c>
      <c r="L171" s="20">
        <v>18.600477494023259</v>
      </c>
      <c r="M171" s="20">
        <v>9.262065251505442</v>
      </c>
      <c r="N171" s="20">
        <v>0.12439660064168123</v>
      </c>
      <c r="O171" s="20">
        <v>3.1609983913439069E-2</v>
      </c>
      <c r="P171" s="20">
        <v>0.38498784019653837</v>
      </c>
      <c r="Q171" s="20">
        <v>8.754024187122042E-2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5.1699713077199345E-2</v>
      </c>
      <c r="W171" s="3">
        <f t="shared" si="24"/>
        <v>0.40435586335192975</v>
      </c>
      <c r="X171" s="3">
        <f t="shared" si="25"/>
        <v>6.4290388232311743E-2</v>
      </c>
    </row>
    <row r="172" spans="1:24" x14ac:dyDescent="0.25">
      <c r="A172" s="35">
        <v>44568</v>
      </c>
      <c r="B172" s="36">
        <v>18</v>
      </c>
      <c r="C172" s="18" t="str">
        <f t="shared" si="26"/>
        <v>44568_18</v>
      </c>
      <c r="D172" s="20">
        <v>202.9489269570673</v>
      </c>
      <c r="E172" s="20">
        <v>489.47961603912455</v>
      </c>
      <c r="F172" s="20">
        <v>443.32192569663295</v>
      </c>
      <c r="G172" s="20">
        <v>339.95525429539441</v>
      </c>
      <c r="H172" s="20">
        <v>0.12433295702813418</v>
      </c>
      <c r="I172" s="20">
        <v>1.590094788386087</v>
      </c>
      <c r="J172" s="20">
        <v>0.3931957153262855</v>
      </c>
      <c r="K172" s="20">
        <v>-0.33654001493780594</v>
      </c>
      <c r="L172" s="20">
        <v>8.1937949044956859</v>
      </c>
      <c r="M172" s="20">
        <v>6.2408365567667268E-2</v>
      </c>
      <c r="N172" s="20">
        <v>-5.2791260159054856</v>
      </c>
      <c r="O172" s="20">
        <v>3.2394749720851129E-2</v>
      </c>
      <c r="P172" s="20">
        <v>0.35687135498764744</v>
      </c>
      <c r="Q172" s="20">
        <v>9.0185548583510314E-2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6.2009440042502487E-2</v>
      </c>
      <c r="W172" s="3">
        <f t="shared" si="24"/>
        <v>0.32002719664601192</v>
      </c>
      <c r="X172" s="3">
        <f t="shared" si="25"/>
        <v>9.5107742253851726E-2</v>
      </c>
    </row>
    <row r="173" spans="1:24" x14ac:dyDescent="0.25">
      <c r="A173" s="35">
        <v>44568</v>
      </c>
      <c r="B173" s="36">
        <v>19</v>
      </c>
      <c r="C173" s="18" t="str">
        <f t="shared" si="26"/>
        <v>44568_19</v>
      </c>
      <c r="D173" s="20">
        <v>188.94365789813909</v>
      </c>
      <c r="E173" s="20">
        <v>457.36493919040169</v>
      </c>
      <c r="F173" s="20">
        <v>417.72801107578653</v>
      </c>
      <c r="G173" s="20">
        <v>319.27602676234443</v>
      </c>
      <c r="H173" s="20">
        <v>0.11817234266319214</v>
      </c>
      <c r="I173" s="20">
        <v>1.4415498145290409</v>
      </c>
      <c r="J173" s="20">
        <v>0.37420181475209774</v>
      </c>
      <c r="K173" s="20">
        <v>-6.0822453056892734</v>
      </c>
      <c r="L173" s="20">
        <v>-5.846931521937397</v>
      </c>
      <c r="M173" s="20">
        <v>-12.054036290242042</v>
      </c>
      <c r="N173" s="20">
        <v>-13.484242979256923</v>
      </c>
      <c r="O173" s="20">
        <v>2.6104519599783695E-2</v>
      </c>
      <c r="P173" s="20">
        <v>0.29112839443900357</v>
      </c>
      <c r="Q173" s="20">
        <v>7.194919415384067E-2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2.0345810640075554E-2</v>
      </c>
      <c r="W173" s="3">
        <f t="shared" si="24"/>
        <v>2.3215420538930401E-2</v>
      </c>
      <c r="X173" s="3">
        <f t="shared" si="25"/>
        <v>0</v>
      </c>
    </row>
    <row r="174" spans="1:24" x14ac:dyDescent="0.25">
      <c r="A174" s="35">
        <v>44568</v>
      </c>
      <c r="B174" s="36">
        <v>20</v>
      </c>
      <c r="C174" s="18" t="str">
        <f t="shared" si="26"/>
        <v>44568_20</v>
      </c>
      <c r="D174" s="20">
        <v>175.26085571208918</v>
      </c>
      <c r="E174" s="20">
        <v>432.54968289185814</v>
      </c>
      <c r="F174" s="20">
        <v>398.84861545930221</v>
      </c>
      <c r="G174" s="20">
        <v>300.28859970810782</v>
      </c>
      <c r="H174" s="20">
        <v>0.11518251916934322</v>
      </c>
      <c r="I174" s="20">
        <v>1.3642886217657468</v>
      </c>
      <c r="J174" s="20">
        <v>0.36517208253732147</v>
      </c>
      <c r="K174" s="20">
        <v>-12.09581992554493</v>
      </c>
      <c r="L174" s="20">
        <v>-15.311257311303962</v>
      </c>
      <c r="M174" s="20">
        <v>-17.370094740169627</v>
      </c>
      <c r="N174" s="20">
        <v>-20.261968485017597</v>
      </c>
      <c r="O174" s="20">
        <v>1.6858900637256664E-2</v>
      </c>
      <c r="P174" s="20">
        <v>0.22971986355692831</v>
      </c>
      <c r="Q174" s="20">
        <v>4.5032808092554832E-2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35">
        <v>44568</v>
      </c>
      <c r="B175" s="36">
        <v>21</v>
      </c>
      <c r="C175" s="18" t="str">
        <f t="shared" si="26"/>
        <v>44568_21</v>
      </c>
      <c r="D175" s="20">
        <v>166.53685423527767</v>
      </c>
      <c r="E175" s="20">
        <v>416.52260743875445</v>
      </c>
      <c r="F175" s="20">
        <v>387.62284972697347</v>
      </c>
      <c r="G175" s="20">
        <v>285.51564207938333</v>
      </c>
      <c r="H175" s="20">
        <v>0.1153512002953575</v>
      </c>
      <c r="I175" s="20">
        <v>1.3304523893275171</v>
      </c>
      <c r="J175" s="20">
        <v>0.36428657349121485</v>
      </c>
      <c r="K175" s="20">
        <v>-17.775328961653358</v>
      </c>
      <c r="L175" s="20">
        <v>-26.105852920807116</v>
      </c>
      <c r="M175" s="20">
        <v>-26.652925379598784</v>
      </c>
      <c r="N175" s="20">
        <v>-28.747597433691936</v>
      </c>
      <c r="O175" s="20">
        <v>6.1165091155691853E-3</v>
      </c>
      <c r="P175" s="20">
        <v>0.17597877097256509</v>
      </c>
      <c r="Q175" s="20">
        <v>1.3461445537155729E-2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35">
        <v>44568</v>
      </c>
      <c r="B176" s="36">
        <v>22</v>
      </c>
      <c r="C176" s="18" t="str">
        <f t="shared" si="26"/>
        <v>44568_22</v>
      </c>
      <c r="D176" s="20">
        <v>173.30567659312112</v>
      </c>
      <c r="E176" s="20">
        <v>436.09359364350581</v>
      </c>
      <c r="F176" s="20">
        <v>410.20908694919626</v>
      </c>
      <c r="G176" s="20">
        <v>299.39715899328013</v>
      </c>
      <c r="H176" s="20">
        <v>0.1338529938987138</v>
      </c>
      <c r="I176" s="20">
        <v>1.4442068159267303</v>
      </c>
      <c r="J176" s="20">
        <v>0.41758656894212587</v>
      </c>
      <c r="K176" s="20">
        <v>-20.175596161118357</v>
      </c>
      <c r="L176" s="20">
        <v>-30.277191835193825</v>
      </c>
      <c r="M176" s="20">
        <v>-28.752478483841902</v>
      </c>
      <c r="N176" s="20">
        <v>-32.159383187842081</v>
      </c>
      <c r="O176" s="20">
        <v>7.074113750501162E-3</v>
      </c>
      <c r="P176" s="20">
        <v>0.16831634264476417</v>
      </c>
      <c r="Q176" s="20">
        <v>1.5845804288804142E-2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35">
        <v>44568</v>
      </c>
      <c r="B177" s="36">
        <v>23</v>
      </c>
      <c r="C177" s="18" t="str">
        <f t="shared" si="26"/>
        <v>44568_23</v>
      </c>
      <c r="D177" s="20">
        <v>167.41150925285282</v>
      </c>
      <c r="E177" s="20">
        <v>425.67797379150647</v>
      </c>
      <c r="F177" s="20">
        <v>401.7996619379673</v>
      </c>
      <c r="G177" s="20">
        <v>291.18794793231245</v>
      </c>
      <c r="H177" s="20">
        <v>0.13023326410878688</v>
      </c>
      <c r="I177" s="20">
        <v>1.4092851946072389</v>
      </c>
      <c r="J177" s="20">
        <v>0.40707190816114364</v>
      </c>
      <c r="K177" s="20">
        <v>-23.247158483392035</v>
      </c>
      <c r="L177" s="20">
        <v>-37.692645929088769</v>
      </c>
      <c r="M177" s="20">
        <v>-35.301502109236893</v>
      </c>
      <c r="N177" s="20">
        <v>-37.815655260446604</v>
      </c>
      <c r="O177" s="20">
        <v>1.4897841121036884E-3</v>
      </c>
      <c r="P177" s="20">
        <v>0.12712368101176511</v>
      </c>
      <c r="Q177" s="20">
        <v>-3.7205609617088804E-4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35">
        <v>44568</v>
      </c>
      <c r="B178" s="36">
        <v>24</v>
      </c>
      <c r="C178" s="18" t="str">
        <f t="shared" si="26"/>
        <v>44568_24</v>
      </c>
      <c r="D178" s="20">
        <v>155.96277307561988</v>
      </c>
      <c r="E178" s="20">
        <v>397.48730949409492</v>
      </c>
      <c r="F178" s="20">
        <v>375.37119871216339</v>
      </c>
      <c r="G178" s="20">
        <v>270.75825768014647</v>
      </c>
      <c r="H178" s="20">
        <v>0.12105111148108384</v>
      </c>
      <c r="I178" s="20">
        <v>1.3081159464196968</v>
      </c>
      <c r="J178" s="20">
        <v>0.38013827607633566</v>
      </c>
      <c r="K178" s="20">
        <v>-24.546778567381708</v>
      </c>
      <c r="L178" s="20">
        <v>-44.097887895741508</v>
      </c>
      <c r="M178" s="20">
        <v>-41.765046454422723</v>
      </c>
      <c r="N178" s="20">
        <v>-42.049581522839304</v>
      </c>
      <c r="O178" s="20">
        <v>-3.7723854322182179E-3</v>
      </c>
      <c r="P178" s="20">
        <v>8.7138279608196118E-2</v>
      </c>
      <c r="Q178" s="20">
        <v>-1.5612029687637257E-2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35">
        <v>44569</v>
      </c>
      <c r="B179" s="36">
        <v>1</v>
      </c>
      <c r="C179" s="18" t="str">
        <f t="shared" si="26"/>
        <v>44569_1</v>
      </c>
      <c r="D179" s="20">
        <v>142.32740621829362</v>
      </c>
      <c r="E179" s="20">
        <v>359.97508953111583</v>
      </c>
      <c r="F179" s="20">
        <v>338.12260508238307</v>
      </c>
      <c r="G179" s="20">
        <v>245.80161355474203</v>
      </c>
      <c r="H179" s="20">
        <v>0.10763868771084908</v>
      </c>
      <c r="I179" s="20">
        <v>1.16796622285257</v>
      </c>
      <c r="J179" s="20">
        <v>0.34036667180639268</v>
      </c>
      <c r="K179" s="20">
        <v>-26.444539798447984</v>
      </c>
      <c r="L179" s="20">
        <v>-49.514422153699392</v>
      </c>
      <c r="M179" s="20">
        <v>-46.46720235324176</v>
      </c>
      <c r="N179" s="20">
        <v>-45.724797689397192</v>
      </c>
      <c r="O179" s="20">
        <v>-5.8322671572530365E-3</v>
      </c>
      <c r="P179" s="20">
        <v>6.4364008326266528E-2</v>
      </c>
      <c r="Q179" s="20">
        <v>-2.1409396458119775E-2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35">
        <v>44569</v>
      </c>
      <c r="B180" s="36">
        <v>2</v>
      </c>
      <c r="C180" s="18" t="str">
        <f t="shared" si="26"/>
        <v>44569_2</v>
      </c>
      <c r="D180" s="20">
        <v>128.20979340335032</v>
      </c>
      <c r="E180" s="20">
        <v>321.98399179736333</v>
      </c>
      <c r="F180" s="20">
        <v>299.81127314777342</v>
      </c>
      <c r="G180" s="20">
        <v>219.43725994908897</v>
      </c>
      <c r="H180" s="20">
        <v>0.1011964584694728</v>
      </c>
      <c r="I180" s="20">
        <v>1.0576498914034955</v>
      </c>
      <c r="J180" s="20">
        <v>0.32015603213763372</v>
      </c>
      <c r="K180" s="20">
        <v>-25.731123086874597</v>
      </c>
      <c r="L180" s="20">
        <v>-49.221928913032798</v>
      </c>
      <c r="M180" s="20">
        <v>-46.37086439016386</v>
      </c>
      <c r="N180" s="20">
        <v>-44.308425470972047</v>
      </c>
      <c r="O180" s="20">
        <v>-5.4020615113507479E-3</v>
      </c>
      <c r="P180" s="20">
        <v>4.8942930762654928E-2</v>
      </c>
      <c r="Q180" s="20">
        <v>-2.0171778479614447E-2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35">
        <v>44569</v>
      </c>
      <c r="B181" s="36">
        <v>3</v>
      </c>
      <c r="C181" s="18" t="str">
        <f t="shared" si="26"/>
        <v>44569_3</v>
      </c>
      <c r="D181" s="20">
        <v>118.00894890326131</v>
      </c>
      <c r="E181" s="20">
        <v>293.23341146404664</v>
      </c>
      <c r="F181" s="20">
        <v>271.35227282867345</v>
      </c>
      <c r="G181" s="20">
        <v>199.92448832353071</v>
      </c>
      <c r="H181" s="20">
        <v>9.5210158914661169E-2</v>
      </c>
      <c r="I181" s="20">
        <v>0.98602389259294343</v>
      </c>
      <c r="J181" s="20">
        <v>0.30194952432297389</v>
      </c>
      <c r="K181" s="20">
        <v>-24.850125965365738</v>
      </c>
      <c r="L181" s="20">
        <v>-49.380953712151751</v>
      </c>
      <c r="M181" s="20">
        <v>-46.613767647393246</v>
      </c>
      <c r="N181" s="20">
        <v>-42.561649320592124</v>
      </c>
      <c r="O181" s="20">
        <v>-6.1653576107700229E-3</v>
      </c>
      <c r="P181" s="20">
        <v>4.2886050126119152E-2</v>
      </c>
      <c r="Q181" s="20">
        <v>-2.2478619963725729E-2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35">
        <v>44569</v>
      </c>
      <c r="B182" s="36">
        <v>4</v>
      </c>
      <c r="C182" s="18" t="str">
        <f t="shared" si="26"/>
        <v>44569_4</v>
      </c>
      <c r="D182" s="20">
        <v>111.21548476266751</v>
      </c>
      <c r="E182" s="20">
        <v>274.4197031562108</v>
      </c>
      <c r="F182" s="20">
        <v>252.16101613538194</v>
      </c>
      <c r="G182" s="20">
        <v>187.17151220608019</v>
      </c>
      <c r="H182" s="20">
        <v>9.1440739165241147E-2</v>
      </c>
      <c r="I182" s="20">
        <v>0.92353503802308501</v>
      </c>
      <c r="J182" s="20">
        <v>0.29036599303879473</v>
      </c>
      <c r="K182" s="20">
        <v>-25.162327951492433</v>
      </c>
      <c r="L182" s="20">
        <v>-50.279483213924763</v>
      </c>
      <c r="M182" s="20">
        <v>-47.799398517657018</v>
      </c>
      <c r="N182" s="20">
        <v>-43.18486609151806</v>
      </c>
      <c r="O182" s="20">
        <v>-6.1066102308275881E-3</v>
      </c>
      <c r="P182" s="20">
        <v>3.5048586534272383E-2</v>
      </c>
      <c r="Q182" s="20">
        <v>-2.224045318948057E-2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35">
        <v>44569</v>
      </c>
      <c r="B183" s="36">
        <v>5</v>
      </c>
      <c r="C183" s="18" t="str">
        <f t="shared" si="26"/>
        <v>44569_5</v>
      </c>
      <c r="D183" s="20">
        <v>106.61166184130589</v>
      </c>
      <c r="E183" s="20">
        <v>262.44228156907383</v>
      </c>
      <c r="F183" s="20">
        <v>239.5762627107502</v>
      </c>
      <c r="G183" s="20">
        <v>178.87048134817579</v>
      </c>
      <c r="H183" s="20">
        <v>8.9828325073738266E-2</v>
      </c>
      <c r="I183" s="20">
        <v>0.90088110243346109</v>
      </c>
      <c r="J183" s="20">
        <v>0.28512201790652514</v>
      </c>
      <c r="K183" s="20">
        <v>-22.129434477505182</v>
      </c>
      <c r="L183" s="20">
        <v>-44.272167703897118</v>
      </c>
      <c r="M183" s="20">
        <v>-43.017780863150421</v>
      </c>
      <c r="N183" s="20">
        <v>-37.784066215658854</v>
      </c>
      <c r="O183" s="20">
        <v>-5.3990254493451566E-3</v>
      </c>
      <c r="P183" s="20">
        <v>4.1894338622186514E-2</v>
      </c>
      <c r="Q183" s="20">
        <v>-2.0109116248622001E-2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35">
        <v>44569</v>
      </c>
      <c r="B184" s="36">
        <v>6</v>
      </c>
      <c r="C184" s="18" t="str">
        <f t="shared" si="26"/>
        <v>44569_6</v>
      </c>
      <c r="D184" s="20">
        <v>104.85260270724761</v>
      </c>
      <c r="E184" s="20">
        <v>257.4750783365642</v>
      </c>
      <c r="F184" s="20">
        <v>234.32785853674145</v>
      </c>
      <c r="G184" s="20">
        <v>176.15358727997653</v>
      </c>
      <c r="H184" s="20">
        <v>9.1120202489110541E-2</v>
      </c>
      <c r="I184" s="20">
        <v>0.91083637102424464</v>
      </c>
      <c r="J184" s="20">
        <v>0.28861803937548691</v>
      </c>
      <c r="K184" s="20">
        <v>-22.495430679730578</v>
      </c>
      <c r="L184" s="20">
        <v>-45.827240540414536</v>
      </c>
      <c r="M184" s="20">
        <v>-44.655732665980366</v>
      </c>
      <c r="N184" s="20">
        <v>-38.300354637902444</v>
      </c>
      <c r="O184" s="20">
        <v>-4.7004642406490073E-3</v>
      </c>
      <c r="P184" s="20">
        <v>4.7433757318272832E-2</v>
      </c>
      <c r="Q184" s="20">
        <v>-1.8292706284323682E-2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35">
        <v>44569</v>
      </c>
      <c r="B185" s="36">
        <v>7</v>
      </c>
      <c r="C185" s="18" t="str">
        <f t="shared" si="26"/>
        <v>44569_7</v>
      </c>
      <c r="D185" s="20">
        <v>102.06157807583128</v>
      </c>
      <c r="E185" s="20">
        <v>250.18342874543569</v>
      </c>
      <c r="F185" s="20">
        <v>226.65614530172874</v>
      </c>
      <c r="G185" s="20">
        <v>171.0944619441392</v>
      </c>
      <c r="H185" s="20">
        <v>8.4303890897253653E-2</v>
      </c>
      <c r="I185" s="20">
        <v>0.88478951725584032</v>
      </c>
      <c r="J185" s="20">
        <v>0.26917092589118874</v>
      </c>
      <c r="K185" s="20">
        <v>-23.003581144645679</v>
      </c>
      <c r="L185" s="20">
        <v>-48.154985632461788</v>
      </c>
      <c r="M185" s="20">
        <v>-48.049892852533581</v>
      </c>
      <c r="N185" s="20">
        <v>-39.363584381334292</v>
      </c>
      <c r="O185" s="20">
        <v>-6.9523589429568277E-3</v>
      </c>
      <c r="P185" s="20">
        <v>3.1069033781782638E-2</v>
      </c>
      <c r="Q185" s="20">
        <v>-2.4935258313783581E-2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35">
        <v>44569</v>
      </c>
      <c r="B186" s="36">
        <v>8</v>
      </c>
      <c r="C186" s="18" t="str">
        <f t="shared" si="26"/>
        <v>44569_8</v>
      </c>
      <c r="D186" s="20">
        <v>99.901691746328524</v>
      </c>
      <c r="E186" s="20">
        <v>245.26794148231335</v>
      </c>
      <c r="F186" s="20">
        <v>221.76417261019139</v>
      </c>
      <c r="G186" s="20">
        <v>167.54334404927289</v>
      </c>
      <c r="H186" s="20">
        <v>7.9027113688776324E-2</v>
      </c>
      <c r="I186" s="20">
        <v>0.91522609687693013</v>
      </c>
      <c r="J186" s="20">
        <v>0.25484769380162403</v>
      </c>
      <c r="K186" s="20">
        <v>-23.676444114517754</v>
      </c>
      <c r="L186" s="20">
        <v>-50.119406818932788</v>
      </c>
      <c r="M186" s="20">
        <v>-50.791165249779375</v>
      </c>
      <c r="N186" s="20">
        <v>-40.308680766102817</v>
      </c>
      <c r="O186" s="20">
        <v>-3.8370193650116382E-3</v>
      </c>
      <c r="P186" s="20">
        <v>4.966290320238622E-2</v>
      </c>
      <c r="Q186" s="20">
        <v>-1.5770396638746294E-2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35">
        <v>44569</v>
      </c>
      <c r="B187" s="36">
        <v>9</v>
      </c>
      <c r="C187" s="18" t="str">
        <f t="shared" si="26"/>
        <v>44569_9</v>
      </c>
      <c r="D187" s="20">
        <v>111.34317046239484</v>
      </c>
      <c r="E187" s="20">
        <v>277.77956890361276</v>
      </c>
      <c r="F187" s="20">
        <v>251.14559581951332</v>
      </c>
      <c r="G187" s="20">
        <v>188.75845178668007</v>
      </c>
      <c r="H187" s="20">
        <v>9.7005749777725581E-2</v>
      </c>
      <c r="I187" s="20">
        <v>1.1325031509351497</v>
      </c>
      <c r="J187" s="20">
        <v>0.30806186543027181</v>
      </c>
      <c r="K187" s="20">
        <v>-19.095937845639643</v>
      </c>
      <c r="L187" s="20">
        <v>-38.658379862534957</v>
      </c>
      <c r="M187" s="20">
        <v>-40.639842734866001</v>
      </c>
      <c r="N187" s="20">
        <v>-33.660893762351087</v>
      </c>
      <c r="O187" s="20">
        <v>1.4623627017290185E-2</v>
      </c>
      <c r="P187" s="20">
        <v>0.16767679828664064</v>
      </c>
      <c r="Q187" s="20">
        <v>3.7460812488585203E-2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35">
        <v>44569</v>
      </c>
      <c r="B188" s="36">
        <v>10</v>
      </c>
      <c r="C188" s="18" t="str">
        <f t="shared" si="26"/>
        <v>44569_10</v>
      </c>
      <c r="D188" s="20">
        <v>128.11073225866841</v>
      </c>
      <c r="E188" s="20">
        <v>318.51181663160162</v>
      </c>
      <c r="F188" s="20">
        <v>288.1499758301631</v>
      </c>
      <c r="G188" s="20">
        <v>218.63073285107646</v>
      </c>
      <c r="H188" s="20">
        <v>0.1092776615544393</v>
      </c>
      <c r="I188" s="20">
        <v>1.2690157971596847</v>
      </c>
      <c r="J188" s="20">
        <v>0.34469184591811119</v>
      </c>
      <c r="K188" s="20">
        <v>-12.92389031035167</v>
      </c>
      <c r="L188" s="20">
        <v>-27.611019300227461</v>
      </c>
      <c r="M188" s="20">
        <v>-31.180007227173284</v>
      </c>
      <c r="N188" s="20">
        <v>-25.967863152756294</v>
      </c>
      <c r="O188" s="20">
        <v>2.9767777784021742E-2</v>
      </c>
      <c r="P188" s="20">
        <v>0.26199464934493588</v>
      </c>
      <c r="Q188" s="20">
        <v>8.1408644327546562E-2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6.517316596220378E-2</v>
      </c>
      <c r="W188" s="3">
        <f t="shared" si="24"/>
        <v>6.7473302413372349E-2</v>
      </c>
      <c r="X188" s="3">
        <f t="shared" si="25"/>
        <v>0.10271765636050462</v>
      </c>
    </row>
    <row r="189" spans="1:24" x14ac:dyDescent="0.25">
      <c r="A189" s="35">
        <v>44569</v>
      </c>
      <c r="B189" s="36">
        <v>11</v>
      </c>
      <c r="C189" s="18" t="str">
        <f t="shared" si="26"/>
        <v>44569_11</v>
      </c>
      <c r="D189" s="20">
        <v>144.04087718364272</v>
      </c>
      <c r="E189" s="20">
        <v>352.50575052337393</v>
      </c>
      <c r="F189" s="20">
        <v>318.77839603425321</v>
      </c>
      <c r="G189" s="20">
        <v>244.63968511312953</v>
      </c>
      <c r="H189" s="20">
        <v>0.11301272209171434</v>
      </c>
      <c r="I189" s="20">
        <v>1.3548825984049144</v>
      </c>
      <c r="J189" s="20">
        <v>0.3556701995229421</v>
      </c>
      <c r="K189" s="20">
        <v>-7.4667023971625595</v>
      </c>
      <c r="L189" s="20">
        <v>-18.428844122002712</v>
      </c>
      <c r="M189" s="20">
        <v>-22.817928601775364</v>
      </c>
      <c r="N189" s="20">
        <v>-18.27158335333726</v>
      </c>
      <c r="O189" s="20">
        <v>2.8249659463964745E-2</v>
      </c>
      <c r="P189" s="20">
        <v>0.28076302212800008</v>
      </c>
      <c r="Q189" s="20">
        <v>7.7097279191867957E-2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4.6515286630787391E-2</v>
      </c>
      <c r="W189" s="3">
        <f t="shared" si="24"/>
        <v>8.0611420656080471E-2</v>
      </c>
      <c r="X189" s="3">
        <f t="shared" si="25"/>
        <v>4.9119202009321475E-2</v>
      </c>
    </row>
    <row r="190" spans="1:24" x14ac:dyDescent="0.25">
      <c r="A190" s="35">
        <v>44569</v>
      </c>
      <c r="B190" s="36">
        <v>12</v>
      </c>
      <c r="C190" s="18" t="str">
        <f t="shared" si="26"/>
        <v>44569_12</v>
      </c>
      <c r="D190" s="20">
        <v>154.30946103806269</v>
      </c>
      <c r="E190" s="20">
        <v>373.77198473219272</v>
      </c>
      <c r="F190" s="20">
        <v>338.45991165704731</v>
      </c>
      <c r="G190" s="20">
        <v>261.0933885870736</v>
      </c>
      <c r="H190" s="20">
        <v>0.11708983359855694</v>
      </c>
      <c r="I190" s="20">
        <v>1.413614992619658</v>
      </c>
      <c r="J190" s="20">
        <v>0.36745292744826019</v>
      </c>
      <c r="K190" s="20">
        <v>-2.9824193834478718</v>
      </c>
      <c r="L190" s="20">
        <v>-6.6686172418604324</v>
      </c>
      <c r="M190" s="20">
        <v>-12.870613055130224</v>
      </c>
      <c r="N190" s="20">
        <v>-10.948211746079856</v>
      </c>
      <c r="O190" s="20">
        <v>3.4916131699428497E-2</v>
      </c>
      <c r="P190" s="20">
        <v>0.32676170560893314</v>
      </c>
      <c r="Q190" s="20">
        <v>9.6522483978568357E-2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9.4710384937929812E-2</v>
      </c>
      <c r="W190" s="3">
        <f t="shared" si="24"/>
        <v>0.36274683025915749</v>
      </c>
      <c r="X190" s="3">
        <f t="shared" si="25"/>
        <v>0.18971374785320372</v>
      </c>
    </row>
    <row r="191" spans="1:24" x14ac:dyDescent="0.25">
      <c r="A191" s="35">
        <v>44569</v>
      </c>
      <c r="B191" s="36">
        <v>13</v>
      </c>
      <c r="C191" s="18" t="str">
        <f t="shared" si="26"/>
        <v>44569_13</v>
      </c>
      <c r="D191" s="20">
        <v>163.03017253047165</v>
      </c>
      <c r="E191" s="20">
        <v>391.82400066110216</v>
      </c>
      <c r="F191" s="20">
        <v>356.56253022487397</v>
      </c>
      <c r="G191" s="20">
        <v>275.22968554161486</v>
      </c>
      <c r="H191" s="20">
        <v>0.11558574610370806</v>
      </c>
      <c r="I191" s="20">
        <v>1.4308020587305001</v>
      </c>
      <c r="J191" s="20">
        <v>0.36333344761150144</v>
      </c>
      <c r="K191" s="20">
        <v>-1.558066538514093</v>
      </c>
      <c r="L191" s="20">
        <v>-6.7229801085494358</v>
      </c>
      <c r="M191" s="20">
        <v>-12.151473931981759</v>
      </c>
      <c r="N191" s="20">
        <v>-9.0433430089792601</v>
      </c>
      <c r="O191" s="20">
        <v>2.654110413140881E-2</v>
      </c>
      <c r="P191" s="20">
        <v>0.28771269755808965</v>
      </c>
      <c r="Q191" s="20">
        <v>7.2363887089995402E-2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2.8203116599165707E-2</v>
      </c>
      <c r="W191" s="3">
        <f t="shared" si="24"/>
        <v>1.2786178233358573E-2</v>
      </c>
      <c r="X191" s="3">
        <f t="shared" si="25"/>
        <v>0</v>
      </c>
    </row>
    <row r="192" spans="1:24" x14ac:dyDescent="0.25">
      <c r="A192" s="35">
        <v>44569</v>
      </c>
      <c r="B192" s="36">
        <v>14</v>
      </c>
      <c r="C192" s="18" t="str">
        <f t="shared" si="26"/>
        <v>44569_14</v>
      </c>
      <c r="D192" s="20">
        <v>169.09672025460551</v>
      </c>
      <c r="E192" s="20">
        <v>407.19491285913381</v>
      </c>
      <c r="F192" s="20">
        <v>372.99719852596115</v>
      </c>
      <c r="G192" s="20">
        <v>288.24170484047403</v>
      </c>
      <c r="H192" s="20">
        <v>0.12151281898882541</v>
      </c>
      <c r="I192" s="20">
        <v>1.4895450287920118</v>
      </c>
      <c r="J192" s="20">
        <v>0.38160766064348789</v>
      </c>
      <c r="K192" s="20">
        <v>3.4596653692284818E-3</v>
      </c>
      <c r="L192" s="20">
        <v>-5.3874110042342576</v>
      </c>
      <c r="M192" s="20">
        <v>-10.049153349775723</v>
      </c>
      <c r="N192" s="20">
        <v>-7.1086308561074505</v>
      </c>
      <c r="O192" s="20">
        <v>3.2325060221494811E-2</v>
      </c>
      <c r="P192" s="20">
        <v>0.31311417640017142</v>
      </c>
      <c r="Q192" s="20">
        <v>8.9205976234202261E-2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6.6081303042261771E-2</v>
      </c>
      <c r="W192" s="3">
        <f t="shared" si="24"/>
        <v>0.12524499057625185</v>
      </c>
      <c r="X192" s="3">
        <f t="shared" si="25"/>
        <v>0.10612916609704208</v>
      </c>
    </row>
    <row r="193" spans="1:24" x14ac:dyDescent="0.25">
      <c r="A193" s="35">
        <v>44569</v>
      </c>
      <c r="B193" s="36">
        <v>15</v>
      </c>
      <c r="C193" s="18" t="str">
        <f t="shared" si="26"/>
        <v>44569_15</v>
      </c>
      <c r="D193" s="20">
        <v>169.58118267282546</v>
      </c>
      <c r="E193" s="20">
        <v>409.74973027586185</v>
      </c>
      <c r="F193" s="20">
        <v>376.623626063431</v>
      </c>
      <c r="G193" s="20">
        <v>290.01997157825099</v>
      </c>
      <c r="H193" s="20">
        <v>0.11956438652789786</v>
      </c>
      <c r="I193" s="20">
        <v>1.4850445483766512</v>
      </c>
      <c r="J193" s="20">
        <v>0.37583156067227341</v>
      </c>
      <c r="K193" s="20">
        <v>-0.71591224831887201</v>
      </c>
      <c r="L193" s="20">
        <v>-7.2677938753046512</v>
      </c>
      <c r="M193" s="20">
        <v>-11.933097284593925</v>
      </c>
      <c r="N193" s="20">
        <v>-8.3985837889883932</v>
      </c>
      <c r="O193" s="20">
        <v>2.855671506228941E-2</v>
      </c>
      <c r="P193" s="20">
        <v>0.29330226054644926</v>
      </c>
      <c r="Q193" s="20">
        <v>7.8678691317544763E-2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3.8251291602018914E-2</v>
      </c>
      <c r="W193" s="3">
        <f t="shared" si="24"/>
        <v>0</v>
      </c>
      <c r="X193" s="3">
        <f t="shared" si="25"/>
        <v>2.8931467331112997E-2</v>
      </c>
    </row>
    <row r="194" spans="1:24" x14ac:dyDescent="0.25">
      <c r="A194" s="35">
        <v>44569</v>
      </c>
      <c r="B194" s="36">
        <v>16</v>
      </c>
      <c r="C194" s="18" t="str">
        <f t="shared" si="26"/>
        <v>44569_16</v>
      </c>
      <c r="D194" s="20">
        <v>166.43998100278279</v>
      </c>
      <c r="E194" s="20">
        <v>403.07998740648236</v>
      </c>
      <c r="F194" s="20">
        <v>369.03571283232088</v>
      </c>
      <c r="G194" s="20">
        <v>283.73091567149737</v>
      </c>
      <c r="H194" s="20">
        <v>0.12292596966476189</v>
      </c>
      <c r="I194" s="20">
        <v>1.4853394260132473</v>
      </c>
      <c r="J194" s="20">
        <v>0.38586627338991697</v>
      </c>
      <c r="K194" s="20">
        <v>-3.5765584527497993</v>
      </c>
      <c r="L194" s="20">
        <v>-11.962531531417078</v>
      </c>
      <c r="M194" s="20">
        <v>-15.106029628987113</v>
      </c>
      <c r="N194" s="20">
        <v>-12.334783693319508</v>
      </c>
      <c r="O194" s="20">
        <v>2.7821541924890385E-2</v>
      </c>
      <c r="P194" s="20">
        <v>0.28456437924380207</v>
      </c>
      <c r="Q194" s="20">
        <v>7.6785425447496891E-2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2.6657798409593342E-2</v>
      </c>
      <c r="W194" s="3">
        <f t="shared" si="24"/>
        <v>0</v>
      </c>
      <c r="X194" s="3">
        <f t="shared" si="25"/>
        <v>0</v>
      </c>
    </row>
    <row r="195" spans="1:24" x14ac:dyDescent="0.25">
      <c r="A195" s="35">
        <v>44569</v>
      </c>
      <c r="B195" s="36">
        <v>17</v>
      </c>
      <c r="C195" s="18" t="str">
        <f t="shared" si="26"/>
        <v>44569_17</v>
      </c>
      <c r="D195" s="20">
        <v>162.80125873061445</v>
      </c>
      <c r="E195" s="20">
        <v>394.5063135702103</v>
      </c>
      <c r="F195" s="20">
        <v>361.35448322547751</v>
      </c>
      <c r="G195" s="20">
        <v>276.87510349568788</v>
      </c>
      <c r="H195" s="20">
        <v>0.11980923804448756</v>
      </c>
      <c r="I195" s="20">
        <v>1.4516088811191967</v>
      </c>
      <c r="J195" s="20">
        <v>0.37713654659096618</v>
      </c>
      <c r="K195" s="20">
        <v>-3.2745224373706026</v>
      </c>
      <c r="L195" s="20">
        <v>-9.9439167660114975</v>
      </c>
      <c r="M195" s="20">
        <v>-12.127915308794282</v>
      </c>
      <c r="N195" s="20">
        <v>-10.9896950924189</v>
      </c>
      <c r="O195" s="20">
        <v>2.8461950638497047E-2</v>
      </c>
      <c r="P195" s="20">
        <v>0.28913610293475306</v>
      </c>
      <c r="Q195" s="20">
        <v>7.8817351378080339E-2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3.7067348654811351E-2</v>
      </c>
      <c r="W195" s="3">
        <f t="shared" si="24"/>
        <v>0</v>
      </c>
      <c r="X195" s="3">
        <f t="shared" si="25"/>
        <v>2.792377644728997E-2</v>
      </c>
    </row>
    <row r="196" spans="1:24" x14ac:dyDescent="0.25">
      <c r="A196" s="35">
        <v>44569</v>
      </c>
      <c r="B196" s="36">
        <v>18</v>
      </c>
      <c r="C196" s="18" t="str">
        <f t="shared" si="26"/>
        <v>44569_18</v>
      </c>
      <c r="D196" s="20">
        <v>159.18434981390831</v>
      </c>
      <c r="E196" s="20">
        <v>386.72742646282205</v>
      </c>
      <c r="F196" s="20">
        <v>353.97236992594003</v>
      </c>
      <c r="G196" s="20">
        <v>270.6030671115181</v>
      </c>
      <c r="H196" s="20">
        <v>0.11518118797044705</v>
      </c>
      <c r="I196" s="20">
        <v>1.3994449805226308</v>
      </c>
      <c r="J196" s="20">
        <v>0.363874257015807</v>
      </c>
      <c r="K196" s="20">
        <v>3.6715369330069692E-2</v>
      </c>
      <c r="L196" s="20">
        <v>-1.6725833324096757</v>
      </c>
      <c r="M196" s="20">
        <v>-3.8707180800444201</v>
      </c>
      <c r="N196" s="20">
        <v>-4.443710005420785</v>
      </c>
      <c r="O196" s="20">
        <v>2.2928600301873239E-2</v>
      </c>
      <c r="P196" s="20">
        <v>0.26052536775872276</v>
      </c>
      <c r="Q196" s="20">
        <v>6.2444592113590547E-2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35">
        <v>44569</v>
      </c>
      <c r="B197" s="36">
        <v>19</v>
      </c>
      <c r="C197" s="18" t="str">
        <f t="shared" si="26"/>
        <v>44569_19</v>
      </c>
      <c r="D197" s="20">
        <v>154.56189864950457</v>
      </c>
      <c r="E197" s="20">
        <v>379.10036547880458</v>
      </c>
      <c r="F197" s="20">
        <v>349.51760731554037</v>
      </c>
      <c r="G197" s="20">
        <v>265.3824763458785</v>
      </c>
      <c r="H197" s="20">
        <v>0.11444109966761215</v>
      </c>
      <c r="I197" s="20">
        <v>1.2972888725041272</v>
      </c>
      <c r="J197" s="20">
        <v>0.36202514376587891</v>
      </c>
      <c r="K197" s="20">
        <v>2.5626612568213254</v>
      </c>
      <c r="L197" s="20">
        <v>4.6574618452052778</v>
      </c>
      <c r="M197" s="20">
        <v>2.6627106988322855</v>
      </c>
      <c r="N197" s="20">
        <v>1.293104025841719</v>
      </c>
      <c r="O197" s="20">
        <v>2.0329973806206752E-2</v>
      </c>
      <c r="P197" s="20">
        <v>0.2394196370160262</v>
      </c>
      <c r="Q197" s="20">
        <v>5.5144570419891834E-2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35">
        <v>44569</v>
      </c>
      <c r="B198" s="36">
        <v>20</v>
      </c>
      <c r="C198" s="18" t="str">
        <f t="shared" si="26"/>
        <v>44569_20</v>
      </c>
      <c r="D198" s="20">
        <v>152.7222547040837</v>
      </c>
      <c r="E198" s="20">
        <v>374.38229113212356</v>
      </c>
      <c r="F198" s="20">
        <v>346.68252699443076</v>
      </c>
      <c r="G198" s="20">
        <v>261.65375252713324</v>
      </c>
      <c r="H198" s="20">
        <v>0.1110882328285103</v>
      </c>
      <c r="I198" s="20">
        <v>1.2524783222794826</v>
      </c>
      <c r="J198" s="20">
        <v>0.35194607530954114</v>
      </c>
      <c r="K198" s="20">
        <v>0.15650766240863678</v>
      </c>
      <c r="L198" s="20">
        <v>2.8204805484897095</v>
      </c>
      <c r="M198" s="20">
        <v>0.43503858143404694</v>
      </c>
      <c r="N198" s="20">
        <v>-0.11789540413040811</v>
      </c>
      <c r="O198" s="20">
        <v>1.2013501975927179E-2</v>
      </c>
      <c r="P198" s="20">
        <v>0.19832757391114081</v>
      </c>
      <c r="Q198" s="20">
        <v>3.1138721336372716E-2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35">
        <v>44569</v>
      </c>
      <c r="B199" s="36">
        <v>21</v>
      </c>
      <c r="C199" s="18" t="str">
        <f t="shared" si="26"/>
        <v>44569_21</v>
      </c>
      <c r="D199" s="20">
        <v>149.22392357973274</v>
      </c>
      <c r="E199" s="20">
        <v>369.39913382093795</v>
      </c>
      <c r="F199" s="20">
        <v>344.39140449891352</v>
      </c>
      <c r="G199" s="20">
        <v>256.74376649724366</v>
      </c>
      <c r="H199" s="20">
        <v>0.10786605919698976</v>
      </c>
      <c r="I199" s="20">
        <v>1.2075992509179059</v>
      </c>
      <c r="J199" s="20">
        <v>0.34295707727857738</v>
      </c>
      <c r="K199" s="20">
        <v>-3.2461597447323469</v>
      </c>
      <c r="L199" s="20">
        <v>-4.2066246813883925</v>
      </c>
      <c r="M199" s="20">
        <v>-6.2624135711347257</v>
      </c>
      <c r="N199" s="20">
        <v>-5.1508148620411376</v>
      </c>
      <c r="O199" s="20">
        <v>1.7288918964902043E-3</v>
      </c>
      <c r="P199" s="20">
        <v>0.14820097304472962</v>
      </c>
      <c r="Q199" s="20">
        <v>9.7688882443333798E-4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35">
        <v>44569</v>
      </c>
      <c r="B200" s="36">
        <v>22</v>
      </c>
      <c r="C200" s="18" t="str">
        <f t="shared" si="26"/>
        <v>44569_22</v>
      </c>
      <c r="D200" s="20">
        <v>159.12519570979413</v>
      </c>
      <c r="E200" s="20">
        <v>395.51936441850455</v>
      </c>
      <c r="F200" s="20">
        <v>371.98197553609469</v>
      </c>
      <c r="G200" s="20">
        <v>276.75172765269122</v>
      </c>
      <c r="H200" s="20">
        <v>0.12960616445908821</v>
      </c>
      <c r="I200" s="20">
        <v>1.3444582157117984</v>
      </c>
      <c r="J200" s="20">
        <v>0.40620564690594907</v>
      </c>
      <c r="K200" s="20">
        <v>-6.3559552045658965</v>
      </c>
      <c r="L200" s="20">
        <v>-11.59197686244157</v>
      </c>
      <c r="M200" s="20">
        <v>-10.626017613980061</v>
      </c>
      <c r="N200" s="20">
        <v>-9.6120076496650562</v>
      </c>
      <c r="O200" s="20">
        <v>-1.6833434348259061E-3</v>
      </c>
      <c r="P200" s="20">
        <v>0.10543902655286655</v>
      </c>
      <c r="Q200" s="20">
        <v>-9.5281351661312234E-3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35">
        <v>44569</v>
      </c>
      <c r="B201" s="36">
        <v>23</v>
      </c>
      <c r="C201" s="18" t="str">
        <f t="shared" si="26"/>
        <v>44569_23</v>
      </c>
      <c r="D201" s="20">
        <v>154.54990777223315</v>
      </c>
      <c r="E201" s="20">
        <v>385.54193409217504</v>
      </c>
      <c r="F201" s="20">
        <v>361.52076354472143</v>
      </c>
      <c r="G201" s="20">
        <v>270.89605218885305</v>
      </c>
      <c r="H201" s="20">
        <v>0.12656392250928669</v>
      </c>
      <c r="I201" s="20">
        <v>1.312826894187334</v>
      </c>
      <c r="J201" s="20">
        <v>0.39698071325257439</v>
      </c>
      <c r="K201" s="20">
        <v>-9.6978216507220409</v>
      </c>
      <c r="L201" s="20">
        <v>-19.400191631576874</v>
      </c>
      <c r="M201" s="20">
        <v>-15.9840500095663</v>
      </c>
      <c r="N201" s="20">
        <v>-14.725840672120924</v>
      </c>
      <c r="O201" s="20">
        <v>-4.8459608479825503E-3</v>
      </c>
      <c r="P201" s="20">
        <v>7.3306018348328672E-2</v>
      </c>
      <c r="Q201" s="20">
        <v>-1.8761486714531331E-2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35">
        <v>44569</v>
      </c>
      <c r="B202" s="36">
        <v>24</v>
      </c>
      <c r="C202" s="18" t="str">
        <f t="shared" si="26"/>
        <v>44569_24</v>
      </c>
      <c r="D202" s="20">
        <v>144.73884787179057</v>
      </c>
      <c r="E202" s="20">
        <v>361.00337127131053</v>
      </c>
      <c r="F202" s="20">
        <v>339.09870609854329</v>
      </c>
      <c r="G202" s="20">
        <v>252.54079118198138</v>
      </c>
      <c r="H202" s="20">
        <v>0.11977842300495735</v>
      </c>
      <c r="I202" s="20">
        <v>1.2330465219473146</v>
      </c>
      <c r="J202" s="20">
        <v>0.3765120351229489</v>
      </c>
      <c r="K202" s="20">
        <v>-11.435633805316529</v>
      </c>
      <c r="L202" s="20">
        <v>-24.066179663637893</v>
      </c>
      <c r="M202" s="20">
        <v>-20.80999931419386</v>
      </c>
      <c r="N202" s="20">
        <v>-18.366306614911615</v>
      </c>
      <c r="O202" s="20">
        <v>-5.1780947111679512E-3</v>
      </c>
      <c r="P202" s="20">
        <v>6.4587883192291182E-2</v>
      </c>
      <c r="Q202" s="20">
        <v>-1.9628496645068688E-2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35">
        <v>44570</v>
      </c>
      <c r="B203" s="36">
        <v>1</v>
      </c>
      <c r="C203" s="18" t="str">
        <f t="shared" si="26"/>
        <v>44570_1</v>
      </c>
      <c r="D203" s="20">
        <v>131.77316867968941</v>
      </c>
      <c r="E203" s="20">
        <v>326.42787330729914</v>
      </c>
      <c r="F203" s="20">
        <v>304.6192433417097</v>
      </c>
      <c r="G203" s="20">
        <v>228.62884669398272</v>
      </c>
      <c r="H203" s="20">
        <v>0.10926074395585014</v>
      </c>
      <c r="I203" s="20">
        <v>1.1091594609740485</v>
      </c>
      <c r="J203" s="20">
        <v>0.34514167793427519</v>
      </c>
      <c r="K203" s="20">
        <v>-10.732729663034876</v>
      </c>
      <c r="L203" s="20">
        <v>-23.174345669113993</v>
      </c>
      <c r="M203" s="20">
        <v>-18.309623422768404</v>
      </c>
      <c r="N203" s="20">
        <v>-16.936825889691342</v>
      </c>
      <c r="O203" s="20">
        <v>-6.2744619298330554E-3</v>
      </c>
      <c r="P203" s="20">
        <v>3.7540774769740833E-2</v>
      </c>
      <c r="Q203" s="20">
        <v>-2.2783515002136056E-2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35">
        <v>44570</v>
      </c>
      <c r="B204" s="36">
        <v>2</v>
      </c>
      <c r="C204" s="18" t="str">
        <f t="shared" ref="C204:C267" si="34">CONCATENATE(A204,"_",B204)</f>
        <v>44570_2</v>
      </c>
      <c r="D204" s="20">
        <v>119.09856430563833</v>
      </c>
      <c r="E204" s="20">
        <v>292.75422182461443</v>
      </c>
      <c r="F204" s="20">
        <v>270.24985723541278</v>
      </c>
      <c r="G204" s="20">
        <v>205.05181698075518</v>
      </c>
      <c r="H204" s="20">
        <v>0.10356734830733794</v>
      </c>
      <c r="I204" s="20">
        <v>1.0191129852654086</v>
      </c>
      <c r="J204" s="20">
        <v>0.32672386105882639</v>
      </c>
      <c r="K204" s="20">
        <v>-7.9574331887953633</v>
      </c>
      <c r="L204" s="20">
        <v>-18.515112372148629</v>
      </c>
      <c r="M204" s="20">
        <v>-12.329412377359862</v>
      </c>
      <c r="N204" s="20">
        <v>-11.4056565067078</v>
      </c>
      <c r="O204" s="20">
        <v>-5.743248446153427E-3</v>
      </c>
      <c r="P204" s="20">
        <v>2.901897001721326E-2</v>
      </c>
      <c r="Q204" s="20">
        <v>-2.1360884252918363E-2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35">
        <v>44570</v>
      </c>
      <c r="B205" s="36">
        <v>3</v>
      </c>
      <c r="C205" s="18" t="str">
        <f t="shared" si="34"/>
        <v>44570_3</v>
      </c>
      <c r="D205" s="20">
        <v>109.84860360991644</v>
      </c>
      <c r="E205" s="20">
        <v>266.99010858935537</v>
      </c>
      <c r="F205" s="20">
        <v>244.51726917588132</v>
      </c>
      <c r="G205" s="20">
        <v>186.72800807572719</v>
      </c>
      <c r="H205" s="20">
        <v>9.8384663313443921E-2</v>
      </c>
      <c r="I205" s="20">
        <v>0.9418622141341676</v>
      </c>
      <c r="J205" s="20">
        <v>0.31095611728715028</v>
      </c>
      <c r="K205" s="20">
        <v>-4.1269619469772749</v>
      </c>
      <c r="L205" s="20">
        <v>-13.146699396891876</v>
      </c>
      <c r="M205" s="20">
        <v>-7.0786481807393358</v>
      </c>
      <c r="N205" s="20">
        <v>-4.8491847255061042</v>
      </c>
      <c r="O205" s="20">
        <v>-6.1377022511805435E-3</v>
      </c>
      <c r="P205" s="20">
        <v>2.2820002503204432E-2</v>
      </c>
      <c r="Q205" s="20">
        <v>-2.2396958641073616E-2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35">
        <v>44570</v>
      </c>
      <c r="B206" s="36">
        <v>4</v>
      </c>
      <c r="C206" s="18" t="str">
        <f t="shared" si="34"/>
        <v>44570_4</v>
      </c>
      <c r="D206" s="20">
        <v>103.71603478066537</v>
      </c>
      <c r="E206" s="20">
        <v>250.92590931833104</v>
      </c>
      <c r="F206" s="20">
        <v>228.75934418798491</v>
      </c>
      <c r="G206" s="20">
        <v>175.04048040446835</v>
      </c>
      <c r="H206" s="20">
        <v>9.6291196546481064E-2</v>
      </c>
      <c r="I206" s="20">
        <v>0.90550835435559274</v>
      </c>
      <c r="J206" s="20">
        <v>0.30396208380989753</v>
      </c>
      <c r="K206" s="20">
        <v>-4.5362286143740977</v>
      </c>
      <c r="L206" s="20">
        <v>-13.969598483498457</v>
      </c>
      <c r="M206" s="20">
        <v>-7.8022888195453826</v>
      </c>
      <c r="N206" s="20">
        <v>-5.5371688195285707</v>
      </c>
      <c r="O206" s="20">
        <v>-5.4519898819584862E-3</v>
      </c>
      <c r="P206" s="20">
        <v>2.5150843331380814E-2</v>
      </c>
      <c r="Q206" s="20">
        <v>-2.0431578850346403E-2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35">
        <v>44570</v>
      </c>
      <c r="B207" s="36">
        <v>5</v>
      </c>
      <c r="C207" s="18" t="str">
        <f t="shared" si="34"/>
        <v>44570_5</v>
      </c>
      <c r="D207" s="20">
        <v>100.14659183083471</v>
      </c>
      <c r="E207" s="20">
        <v>240.59017476937316</v>
      </c>
      <c r="F207" s="20">
        <v>218.4400844855011</v>
      </c>
      <c r="G207" s="20">
        <v>168.68171651039233</v>
      </c>
      <c r="H207" s="20">
        <v>9.1175942584034969E-2</v>
      </c>
      <c r="I207" s="20">
        <v>0.87241682724198022</v>
      </c>
      <c r="J207" s="20">
        <v>0.28856684270951616</v>
      </c>
      <c r="K207" s="20">
        <v>-5.0787333604091724</v>
      </c>
      <c r="L207" s="20">
        <v>-15.094908802260624</v>
      </c>
      <c r="M207" s="20">
        <v>-8.8030648868360757</v>
      </c>
      <c r="N207" s="20">
        <v>-6.1086371615001491</v>
      </c>
      <c r="O207" s="20">
        <v>-5.7162173659621798E-3</v>
      </c>
      <c r="P207" s="20">
        <v>2.4446057460984695E-2</v>
      </c>
      <c r="Q207" s="20">
        <v>-2.1174377337148546E-2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35">
        <v>44570</v>
      </c>
      <c r="B208" s="36">
        <v>6</v>
      </c>
      <c r="C208" s="18" t="str">
        <f t="shared" si="34"/>
        <v>44570_6</v>
      </c>
      <c r="D208" s="20">
        <v>98.525929283380066</v>
      </c>
      <c r="E208" s="20">
        <v>236.08016200481234</v>
      </c>
      <c r="F208" s="20">
        <v>213.06268287824454</v>
      </c>
      <c r="G208" s="20">
        <v>166.04191358797695</v>
      </c>
      <c r="H208" s="20">
        <v>9.2159763726336302E-2</v>
      </c>
      <c r="I208" s="20">
        <v>0.85111276819175374</v>
      </c>
      <c r="J208" s="20">
        <v>0.29085454943073674</v>
      </c>
      <c r="K208" s="20">
        <v>-5.3097792327872337</v>
      </c>
      <c r="L208" s="20">
        <v>-15.391345637787632</v>
      </c>
      <c r="M208" s="20">
        <v>-9.1757030959760382</v>
      </c>
      <c r="N208" s="20">
        <v>-6.2104933375669624</v>
      </c>
      <c r="O208" s="20">
        <v>-4.2659664513226437E-3</v>
      </c>
      <c r="P208" s="20">
        <v>2.1788083986178229E-2</v>
      </c>
      <c r="Q208" s="20">
        <v>-1.7156688941056784E-2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35">
        <v>44570</v>
      </c>
      <c r="B209" s="36">
        <v>7</v>
      </c>
      <c r="C209" s="18" t="str">
        <f t="shared" si="34"/>
        <v>44570_7</v>
      </c>
      <c r="D209" s="20">
        <v>96.36594185660897</v>
      </c>
      <c r="E209" s="20">
        <v>230.44134577552583</v>
      </c>
      <c r="F209" s="20">
        <v>205.91892115071559</v>
      </c>
      <c r="G209" s="20">
        <v>161.54868358005032</v>
      </c>
      <c r="H209" s="20">
        <v>8.8547013702149485E-2</v>
      </c>
      <c r="I209" s="20">
        <v>0.85636845243174342</v>
      </c>
      <c r="J209" s="20">
        <v>0.280203713914703</v>
      </c>
      <c r="K209" s="20">
        <v>-5.2644543577095568</v>
      </c>
      <c r="L209" s="20">
        <v>-15.698965807815812</v>
      </c>
      <c r="M209" s="20">
        <v>-10.4969122609702</v>
      </c>
      <c r="N209" s="20">
        <v>-6.4692752001416824</v>
      </c>
      <c r="O209" s="20">
        <v>-4.6920391474506483E-3</v>
      </c>
      <c r="P209" s="20">
        <v>2.7809569008214883E-2</v>
      </c>
      <c r="Q209" s="20">
        <v>-1.8398913576754963E-2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35">
        <v>44570</v>
      </c>
      <c r="B210" s="36">
        <v>8</v>
      </c>
      <c r="C210" s="18" t="str">
        <f t="shared" si="34"/>
        <v>44570_8</v>
      </c>
      <c r="D210" s="20">
        <v>91.711660010700868</v>
      </c>
      <c r="E210" s="20">
        <v>218.55911298958128</v>
      </c>
      <c r="F210" s="20">
        <v>195.22521892830923</v>
      </c>
      <c r="G210" s="20">
        <v>153.25382705747907</v>
      </c>
      <c r="H210" s="20">
        <v>7.9515206452291112E-2</v>
      </c>
      <c r="I210" s="20">
        <v>0.84297762012839539</v>
      </c>
      <c r="J210" s="20">
        <v>0.25454654928581172</v>
      </c>
      <c r="K210" s="20">
        <v>-4.4572963422923575</v>
      </c>
      <c r="L210" s="20">
        <v>-14.888515456046457</v>
      </c>
      <c r="M210" s="20">
        <v>-11.38394582833007</v>
      </c>
      <c r="N210" s="20">
        <v>-5.5803425150797654</v>
      </c>
      <c r="O210" s="20">
        <v>-2.5652617240990083E-3</v>
      </c>
      <c r="P210" s="20">
        <v>4.4610999275173403E-2</v>
      </c>
      <c r="Q210" s="20">
        <v>-1.2138461599032977E-2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35">
        <v>44570</v>
      </c>
      <c r="B211" s="36">
        <v>9</v>
      </c>
      <c r="C211" s="18" t="str">
        <f t="shared" si="34"/>
        <v>44570_9</v>
      </c>
      <c r="D211" s="20">
        <v>97.500533722784709</v>
      </c>
      <c r="E211" s="20">
        <v>235.22234206085292</v>
      </c>
      <c r="F211" s="20">
        <v>211.44834102692661</v>
      </c>
      <c r="G211" s="20">
        <v>165.29465066415682</v>
      </c>
      <c r="H211" s="20">
        <v>8.8742961338659998E-2</v>
      </c>
      <c r="I211" s="20">
        <v>0.97456384649843675</v>
      </c>
      <c r="J211" s="20">
        <v>0.28279185817256758</v>
      </c>
      <c r="K211" s="20">
        <v>-2.8589200856041801</v>
      </c>
      <c r="L211" s="20">
        <v>-13.465925012249073</v>
      </c>
      <c r="M211" s="20">
        <v>-9.8844782229652441</v>
      </c>
      <c r="N211" s="20">
        <v>-4.2729169664003193</v>
      </c>
      <c r="O211" s="20">
        <v>6.3601809947232101E-3</v>
      </c>
      <c r="P211" s="20">
        <v>8.4412282701834637E-2</v>
      </c>
      <c r="Q211" s="20">
        <v>1.3416554021231052E-2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35">
        <v>44570</v>
      </c>
      <c r="B212" s="36">
        <v>10</v>
      </c>
      <c r="C212" s="18" t="str">
        <f t="shared" si="34"/>
        <v>44570_10</v>
      </c>
      <c r="D212" s="20">
        <v>108.71972992475015</v>
      </c>
      <c r="E212" s="20">
        <v>264.24334176635637</v>
      </c>
      <c r="F212" s="20">
        <v>239.5646295017178</v>
      </c>
      <c r="G212" s="20">
        <v>186.3746154311722</v>
      </c>
      <c r="H212" s="20">
        <v>0.10583517356089417</v>
      </c>
      <c r="I212" s="20">
        <v>1.1017180329683012</v>
      </c>
      <c r="J212" s="20">
        <v>0.33316610151462012</v>
      </c>
      <c r="K212" s="20">
        <v>-1.3668145499993534</v>
      </c>
      <c r="L212" s="20">
        <v>-11.280742023376835</v>
      </c>
      <c r="M212" s="20">
        <v>-7.7613803574079432</v>
      </c>
      <c r="N212" s="20">
        <v>-3.1743128016093509</v>
      </c>
      <c r="O212" s="20">
        <v>2.1703739175941567E-2</v>
      </c>
      <c r="P212" s="20">
        <v>0.1595799558906682</v>
      </c>
      <c r="Q212" s="20">
        <v>5.7719183061289828E-2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4.4208346680136238E-3</v>
      </c>
      <c r="W212" s="3">
        <f t="shared" si="32"/>
        <v>0</v>
      </c>
      <c r="X212" s="3">
        <f t="shared" si="33"/>
        <v>0</v>
      </c>
    </row>
    <row r="213" spans="1:24" x14ac:dyDescent="0.25">
      <c r="A213" s="35">
        <v>44570</v>
      </c>
      <c r="B213" s="36">
        <v>11</v>
      </c>
      <c r="C213" s="18" t="str">
        <f t="shared" si="34"/>
        <v>44570_11</v>
      </c>
      <c r="D213" s="20">
        <v>121.6873338028426</v>
      </c>
      <c r="E213" s="20">
        <v>293.90049109438553</v>
      </c>
      <c r="F213" s="20">
        <v>267.87002086386889</v>
      </c>
      <c r="G213" s="20">
        <v>209.08734098651632</v>
      </c>
      <c r="H213" s="20">
        <v>0.10855676774116438</v>
      </c>
      <c r="I213" s="20">
        <v>1.1773938312072165</v>
      </c>
      <c r="J213" s="20">
        <v>0.34234922559320824</v>
      </c>
      <c r="K213" s="20">
        <v>-3.3962354756687043</v>
      </c>
      <c r="L213" s="20">
        <v>-14.811255033502281</v>
      </c>
      <c r="M213" s="20">
        <v>-13.64564740399808</v>
      </c>
      <c r="N213" s="20">
        <v>-7.7832895221863625</v>
      </c>
      <c r="O213" s="20">
        <v>2.2855630666226839E-2</v>
      </c>
      <c r="P213" s="20">
        <v>0.18322419954866451</v>
      </c>
      <c r="Q213" s="20">
        <v>6.1064827691028833E-2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9.4254106209162563E-3</v>
      </c>
      <c r="W213" s="3">
        <f t="shared" si="32"/>
        <v>0</v>
      </c>
      <c r="X213" s="3">
        <f t="shared" si="33"/>
        <v>0</v>
      </c>
    </row>
    <row r="214" spans="1:24" x14ac:dyDescent="0.25">
      <c r="A214" s="35">
        <v>44570</v>
      </c>
      <c r="B214" s="36">
        <v>12</v>
      </c>
      <c r="C214" s="18" t="str">
        <f t="shared" si="34"/>
        <v>44570_12</v>
      </c>
      <c r="D214" s="20">
        <v>132.57094676704898</v>
      </c>
      <c r="E214" s="20">
        <v>318.72114520548314</v>
      </c>
      <c r="F214" s="20">
        <v>289.6519475818348</v>
      </c>
      <c r="G214" s="20">
        <v>227.31231591141216</v>
      </c>
      <c r="H214" s="20">
        <v>0.11142969828581939</v>
      </c>
      <c r="I214" s="20">
        <v>1.2389646714835887</v>
      </c>
      <c r="J214" s="20">
        <v>0.35058109429697337</v>
      </c>
      <c r="K214" s="20">
        <v>-6.5601132205333368E-2</v>
      </c>
      <c r="L214" s="20">
        <v>-7.8520615142240633</v>
      </c>
      <c r="M214" s="20">
        <v>-7.6202853429996127</v>
      </c>
      <c r="N214" s="20">
        <v>-2.71409564958127</v>
      </c>
      <c r="O214" s="20">
        <v>2.5358293478601898E-2</v>
      </c>
      <c r="P214" s="20">
        <v>0.20588731371436592</v>
      </c>
      <c r="Q214" s="20">
        <v>6.8525968466211812E-2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2.5306978427184955E-2</v>
      </c>
      <c r="W214" s="3">
        <f t="shared" si="32"/>
        <v>0</v>
      </c>
      <c r="X214" s="3">
        <f t="shared" si="33"/>
        <v>0</v>
      </c>
    </row>
    <row r="215" spans="1:24" x14ac:dyDescent="0.25">
      <c r="A215" s="35">
        <v>44570</v>
      </c>
      <c r="B215" s="36">
        <v>13</v>
      </c>
      <c r="C215" s="18" t="str">
        <f t="shared" si="34"/>
        <v>44570_13</v>
      </c>
      <c r="D215" s="20">
        <v>140.51350683981943</v>
      </c>
      <c r="E215" s="20">
        <v>338.76592301637578</v>
      </c>
      <c r="F215" s="20">
        <v>309.31319384706768</v>
      </c>
      <c r="G215" s="20">
        <v>241.79443056498008</v>
      </c>
      <c r="H215" s="20">
        <v>0.11461240548052673</v>
      </c>
      <c r="I215" s="20">
        <v>1.2745545476656017</v>
      </c>
      <c r="J215" s="20">
        <v>0.36084702083124898</v>
      </c>
      <c r="K215" s="20">
        <v>2.5968541048614995</v>
      </c>
      <c r="L215" s="20">
        <v>-1.2746513301138633</v>
      </c>
      <c r="M215" s="20">
        <v>-0.7997713414616856</v>
      </c>
      <c r="N215" s="20">
        <v>2.0162220984713048</v>
      </c>
      <c r="O215" s="20">
        <v>2.6646988511458455E-2</v>
      </c>
      <c r="P215" s="20">
        <v>0.22281539421986674</v>
      </c>
      <c r="Q215" s="20">
        <v>7.2627245165736348E-2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3.0678767580263552E-2</v>
      </c>
      <c r="W215" s="3">
        <f t="shared" si="32"/>
        <v>0</v>
      </c>
      <c r="X215" s="3">
        <f t="shared" si="33"/>
        <v>3.7712363127707133E-3</v>
      </c>
    </row>
    <row r="216" spans="1:24" x14ac:dyDescent="0.25">
      <c r="A216" s="35">
        <v>44570</v>
      </c>
      <c r="B216" s="36">
        <v>14</v>
      </c>
      <c r="C216" s="18" t="str">
        <f t="shared" si="34"/>
        <v>44570_14</v>
      </c>
      <c r="D216" s="20">
        <v>149.61787533271576</v>
      </c>
      <c r="E216" s="20">
        <v>362.55395518455248</v>
      </c>
      <c r="F216" s="20">
        <v>333.29137082846148</v>
      </c>
      <c r="G216" s="20">
        <v>259.22315837045318</v>
      </c>
      <c r="H216" s="20">
        <v>0.11346095010260748</v>
      </c>
      <c r="I216" s="20">
        <v>1.3078929289059864</v>
      </c>
      <c r="J216" s="20">
        <v>0.35819785405588078</v>
      </c>
      <c r="K216" s="20">
        <v>4.7607148429399038</v>
      </c>
      <c r="L216" s="20">
        <v>5.6888862549921981</v>
      </c>
      <c r="M216" s="20">
        <v>6.0290306064855166</v>
      </c>
      <c r="N216" s="20">
        <v>7.0556425158008942</v>
      </c>
      <c r="O216" s="20">
        <v>1.9529818683453437E-2</v>
      </c>
      <c r="P216" s="20">
        <v>0.20365023311736416</v>
      </c>
      <c r="Q216" s="20">
        <v>5.2039553736481656E-2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</v>
      </c>
      <c r="W216" s="3">
        <f t="shared" si="32"/>
        <v>0</v>
      </c>
      <c r="X216" s="3">
        <f t="shared" si="33"/>
        <v>0</v>
      </c>
    </row>
    <row r="217" spans="1:24" x14ac:dyDescent="0.25">
      <c r="A217" s="35">
        <v>44570</v>
      </c>
      <c r="B217" s="36">
        <v>15</v>
      </c>
      <c r="C217" s="18" t="str">
        <f t="shared" si="34"/>
        <v>44570_15</v>
      </c>
      <c r="D217" s="20">
        <v>153.40472384157135</v>
      </c>
      <c r="E217" s="20">
        <v>375.7291789354154</v>
      </c>
      <c r="F217" s="20">
        <v>346.19431661124423</v>
      </c>
      <c r="G217" s="20">
        <v>267.72002841964479</v>
      </c>
      <c r="H217" s="20">
        <v>0.11391489284783335</v>
      </c>
      <c r="I217" s="20">
        <v>1.3626825176417481</v>
      </c>
      <c r="J217" s="20">
        <v>0.35977703904790165</v>
      </c>
      <c r="K217" s="20">
        <v>6.5439943461976435</v>
      </c>
      <c r="L217" s="20">
        <v>11.44623026436617</v>
      </c>
      <c r="M217" s="20">
        <v>11.385760538079557</v>
      </c>
      <c r="N217" s="20">
        <v>10.784713373332037</v>
      </c>
      <c r="O217" s="20">
        <v>2.0813258822858532E-2</v>
      </c>
      <c r="P217" s="20">
        <v>0.22357364021376439</v>
      </c>
      <c r="Q217" s="20">
        <v>5.6239326775417812E-2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</v>
      </c>
      <c r="W217" s="3">
        <f t="shared" si="32"/>
        <v>0</v>
      </c>
      <c r="X217" s="3">
        <f t="shared" si="33"/>
        <v>0</v>
      </c>
    </row>
    <row r="218" spans="1:24" x14ac:dyDescent="0.25">
      <c r="A218" s="35">
        <v>44570</v>
      </c>
      <c r="B218" s="36">
        <v>16</v>
      </c>
      <c r="C218" s="18" t="str">
        <f t="shared" si="34"/>
        <v>44570_16</v>
      </c>
      <c r="D218" s="20">
        <v>151.44730541988241</v>
      </c>
      <c r="E218" s="20">
        <v>370.22513951709897</v>
      </c>
      <c r="F218" s="20">
        <v>341.10400579364875</v>
      </c>
      <c r="G218" s="20">
        <v>261.99977420519662</v>
      </c>
      <c r="H218" s="20">
        <v>0.11031787221376664</v>
      </c>
      <c r="I218" s="20">
        <v>1.3168220649254956</v>
      </c>
      <c r="J218" s="20">
        <v>0.34897705059653061</v>
      </c>
      <c r="K218" s="20">
        <v>5.7666637430763288</v>
      </c>
      <c r="L218" s="20">
        <v>11.237871846870886</v>
      </c>
      <c r="M218" s="20">
        <v>11.346735346393261</v>
      </c>
      <c r="N218" s="20">
        <v>10.478227633952741</v>
      </c>
      <c r="O218" s="20">
        <v>1.547661210652863E-2</v>
      </c>
      <c r="P218" s="20">
        <v>0.20048362388821322</v>
      </c>
      <c r="Q218" s="20">
        <v>4.0928224429732901E-2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</v>
      </c>
      <c r="W218" s="3">
        <f t="shared" si="32"/>
        <v>0</v>
      </c>
      <c r="X218" s="3">
        <f t="shared" si="33"/>
        <v>0</v>
      </c>
    </row>
    <row r="219" spans="1:24" x14ac:dyDescent="0.25">
      <c r="A219" s="35">
        <v>44570</v>
      </c>
      <c r="B219" s="36">
        <v>17</v>
      </c>
      <c r="C219" s="18" t="str">
        <f t="shared" si="34"/>
        <v>44570_17</v>
      </c>
      <c r="D219" s="20">
        <v>149.02855840189559</v>
      </c>
      <c r="E219" s="20">
        <v>361.65379882682026</v>
      </c>
      <c r="F219" s="20">
        <v>333.81131476375225</v>
      </c>
      <c r="G219" s="20">
        <v>255.88787071797003</v>
      </c>
      <c r="H219" s="20">
        <v>0.10717195369222807</v>
      </c>
      <c r="I219" s="20">
        <v>1.2810962694673693</v>
      </c>
      <c r="J219" s="20">
        <v>0.33993872392670899</v>
      </c>
      <c r="K219" s="20">
        <v>2.2421145832101317</v>
      </c>
      <c r="L219" s="20">
        <v>2.0008018897506252</v>
      </c>
      <c r="M219" s="20">
        <v>1.824775129776993</v>
      </c>
      <c r="N219" s="20">
        <v>1.5446490140063056</v>
      </c>
      <c r="O219" s="20">
        <v>1.5982086157192606E-2</v>
      </c>
      <c r="P219" s="20">
        <v>0.19029301664826537</v>
      </c>
      <c r="Q219" s="20">
        <v>4.2453450697237223E-2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</v>
      </c>
      <c r="W219" s="3">
        <f t="shared" si="32"/>
        <v>0</v>
      </c>
      <c r="X219" s="3">
        <f t="shared" si="33"/>
        <v>0</v>
      </c>
    </row>
    <row r="220" spans="1:24" x14ac:dyDescent="0.25">
      <c r="A220" s="35">
        <v>44570</v>
      </c>
      <c r="B220" s="36">
        <v>18</v>
      </c>
      <c r="C220" s="18" t="str">
        <f t="shared" si="34"/>
        <v>44570_18</v>
      </c>
      <c r="D220" s="20">
        <v>146.31532780318645</v>
      </c>
      <c r="E220" s="20">
        <v>354.76019870100316</v>
      </c>
      <c r="F220" s="20">
        <v>327.01383819639312</v>
      </c>
      <c r="G220" s="20">
        <v>250.88809653289132</v>
      </c>
      <c r="H220" s="20">
        <v>0.10425618633000316</v>
      </c>
      <c r="I220" s="20">
        <v>1.221361393251871</v>
      </c>
      <c r="J220" s="20">
        <v>0.33163874513058966</v>
      </c>
      <c r="K220" s="20">
        <v>-8.3119484583872083E-2</v>
      </c>
      <c r="L220" s="20">
        <v>-2.7945457307496362</v>
      </c>
      <c r="M220" s="20">
        <v>-2.6021219553585819</v>
      </c>
      <c r="N220" s="20">
        <v>-2.1537771353752904</v>
      </c>
      <c r="O220" s="20">
        <v>9.3461369689899314E-3</v>
      </c>
      <c r="P220" s="20">
        <v>0.15508649119310491</v>
      </c>
      <c r="Q220" s="20">
        <v>2.330860414775953E-2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x14ac:dyDescent="0.25">
      <c r="A221" s="35">
        <v>44570</v>
      </c>
      <c r="B221" s="36">
        <v>19</v>
      </c>
      <c r="C221" s="18" t="str">
        <f t="shared" si="34"/>
        <v>44570_19</v>
      </c>
      <c r="D221" s="20">
        <v>144.41405757028286</v>
      </c>
      <c r="E221" s="20">
        <v>352.50527594168335</v>
      </c>
      <c r="F221" s="20">
        <v>325.76110365197417</v>
      </c>
      <c r="G221" s="20">
        <v>249.034926399992</v>
      </c>
      <c r="H221" s="20">
        <v>0.10199867775481591</v>
      </c>
      <c r="I221" s="20">
        <v>1.1948063319162476</v>
      </c>
      <c r="J221" s="20">
        <v>0.32481941583834772</v>
      </c>
      <c r="K221" s="20">
        <v>-1.1047665498412305</v>
      </c>
      <c r="L221" s="20">
        <v>-4.1859175887444078</v>
      </c>
      <c r="M221" s="20">
        <v>-3.580923762257691</v>
      </c>
      <c r="N221" s="20">
        <v>-2.9296571387960082</v>
      </c>
      <c r="O221" s="20">
        <v>8.6787379247634591E-3</v>
      </c>
      <c r="P221" s="20">
        <v>0.15833762407086047</v>
      </c>
      <c r="Q221" s="20">
        <v>2.0943212174877796E-2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35">
        <v>44570</v>
      </c>
      <c r="B222" s="36">
        <v>20</v>
      </c>
      <c r="C222" s="18" t="str">
        <f t="shared" si="34"/>
        <v>44570_20</v>
      </c>
      <c r="D222" s="20">
        <v>143.00233560284434</v>
      </c>
      <c r="E222" s="20">
        <v>352.01274210901039</v>
      </c>
      <c r="F222" s="20">
        <v>327.02196165149286</v>
      </c>
      <c r="G222" s="20">
        <v>247.88623236739446</v>
      </c>
      <c r="H222" s="20">
        <v>0.10118341470156861</v>
      </c>
      <c r="I222" s="20">
        <v>1.1528806031613072</v>
      </c>
      <c r="J222" s="20">
        <v>0.32201015301860569</v>
      </c>
      <c r="K222" s="20">
        <v>-1.8886973025259772</v>
      </c>
      <c r="L222" s="20">
        <v>-3.9807998239389883</v>
      </c>
      <c r="M222" s="20">
        <v>-3.4978254915284728</v>
      </c>
      <c r="N222" s="20">
        <v>-2.7253722295889826</v>
      </c>
      <c r="O222" s="20">
        <v>5.0291949946679928E-3</v>
      </c>
      <c r="P222" s="20">
        <v>0.13522165455161228</v>
      </c>
      <c r="Q222" s="20">
        <v>1.0198011709829603E-2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35">
        <v>44570</v>
      </c>
      <c r="B223" s="36">
        <v>21</v>
      </c>
      <c r="C223" s="18" t="str">
        <f t="shared" si="34"/>
        <v>44570_21</v>
      </c>
      <c r="D223" s="20">
        <v>144.42429284174989</v>
      </c>
      <c r="E223" s="20">
        <v>357.49992242084329</v>
      </c>
      <c r="F223" s="20">
        <v>335.73216080304672</v>
      </c>
      <c r="G223" s="20">
        <v>250.18910414110587</v>
      </c>
      <c r="H223" s="20">
        <v>0.10220082641333106</v>
      </c>
      <c r="I223" s="20">
        <v>1.1498176573990633</v>
      </c>
      <c r="J223" s="20">
        <v>0.32549420338355717</v>
      </c>
      <c r="K223" s="20">
        <v>-4.4053090791426346</v>
      </c>
      <c r="L223" s="20">
        <v>-9.1356954705262918</v>
      </c>
      <c r="M223" s="20">
        <v>-8.1520637118802455</v>
      </c>
      <c r="N223" s="20">
        <v>-6.7318578796903932</v>
      </c>
      <c r="O223" s="20">
        <v>-7.0376203275782307E-4</v>
      </c>
      <c r="P223" s="20">
        <v>0.10108843562256402</v>
      </c>
      <c r="Q223" s="20">
        <v>-6.7309742393793504E-3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35">
        <v>44570</v>
      </c>
      <c r="B224" s="36">
        <v>22</v>
      </c>
      <c r="C224" s="18" t="str">
        <f t="shared" si="34"/>
        <v>44570_22</v>
      </c>
      <c r="D224" s="20">
        <v>158.32818611529748</v>
      </c>
      <c r="E224" s="20">
        <v>395.27910394850784</v>
      </c>
      <c r="F224" s="20">
        <v>374.46246597401915</v>
      </c>
      <c r="G224" s="20">
        <v>276.4859265579953</v>
      </c>
      <c r="H224" s="20">
        <v>0.12609126652695513</v>
      </c>
      <c r="I224" s="20">
        <v>1.3284404168593418</v>
      </c>
      <c r="J224" s="20">
        <v>0.39479064437522682</v>
      </c>
      <c r="K224" s="20">
        <v>-6.2687126996516769</v>
      </c>
      <c r="L224" s="20">
        <v>-12.51816880244607</v>
      </c>
      <c r="M224" s="20">
        <v>-9.6402982597304749</v>
      </c>
      <c r="N224" s="20">
        <v>-9.4037916194797049</v>
      </c>
      <c r="O224" s="20">
        <v>-4.2517567567862923E-3</v>
      </c>
      <c r="P224" s="20">
        <v>8.1793029641378287E-2</v>
      </c>
      <c r="Q224" s="20">
        <v>-1.7341657243232573E-2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35">
        <v>44570</v>
      </c>
      <c r="B225" s="36">
        <v>23</v>
      </c>
      <c r="C225" s="18" t="str">
        <f t="shared" si="34"/>
        <v>44570_23</v>
      </c>
      <c r="D225" s="20">
        <v>154.7732786967095</v>
      </c>
      <c r="E225" s="20">
        <v>391.27128346728944</v>
      </c>
      <c r="F225" s="20">
        <v>370.88094868510279</v>
      </c>
      <c r="G225" s="20">
        <v>272.17275200024937</v>
      </c>
      <c r="H225" s="20">
        <v>0.12229091266925343</v>
      </c>
      <c r="I225" s="20">
        <v>1.2976857337484127</v>
      </c>
      <c r="J225" s="20">
        <v>0.38339986716266583</v>
      </c>
      <c r="K225" s="20">
        <v>-8.5881571344993421</v>
      </c>
      <c r="L225" s="20">
        <v>-16.657897478378818</v>
      </c>
      <c r="M225" s="20">
        <v>-13.309348081589654</v>
      </c>
      <c r="N225" s="20">
        <v>-13.241077632286565</v>
      </c>
      <c r="O225" s="20">
        <v>-6.7415422691030633E-3</v>
      </c>
      <c r="P225" s="20">
        <v>5.867407703941125E-2</v>
      </c>
      <c r="Q225" s="20">
        <v>-2.4424205885587889E-2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35">
        <v>44570</v>
      </c>
      <c r="B226" s="36">
        <v>24</v>
      </c>
      <c r="C226" s="18" t="str">
        <f t="shared" si="34"/>
        <v>44570_24</v>
      </c>
      <c r="D226" s="20">
        <v>141.82679351745719</v>
      </c>
      <c r="E226" s="20">
        <v>358.77939132879862</v>
      </c>
      <c r="F226" s="20">
        <v>339.73881339187204</v>
      </c>
      <c r="G226" s="20">
        <v>248.41539661558994</v>
      </c>
      <c r="H226" s="20">
        <v>0.11256877859038376</v>
      </c>
      <c r="I226" s="20">
        <v>1.187195696161184</v>
      </c>
      <c r="J226" s="20">
        <v>0.35445067266213065</v>
      </c>
      <c r="K226" s="20">
        <v>-10.832137359078406</v>
      </c>
      <c r="L226" s="20">
        <v>-21.864963702774169</v>
      </c>
      <c r="M226" s="20">
        <v>-17.376183520357117</v>
      </c>
      <c r="N226" s="20">
        <v>-17.166683273369358</v>
      </c>
      <c r="O226" s="20">
        <v>-7.8099658946241754E-3</v>
      </c>
      <c r="P226" s="20">
        <v>3.8741170492206455E-2</v>
      </c>
      <c r="Q226" s="20">
        <v>-2.7514897857254368E-2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35">
        <v>44571</v>
      </c>
      <c r="B227" s="36">
        <v>1</v>
      </c>
      <c r="C227" s="18" t="str">
        <f t="shared" si="34"/>
        <v>44571_1</v>
      </c>
      <c r="D227" s="20">
        <v>126.67748829574529</v>
      </c>
      <c r="E227" s="20">
        <v>317.72721467669032</v>
      </c>
      <c r="F227" s="20">
        <v>298.08984642359394</v>
      </c>
      <c r="G227" s="20">
        <v>220.11541107429551</v>
      </c>
      <c r="H227" s="20">
        <v>0.10139942615678735</v>
      </c>
      <c r="I227" s="20">
        <v>1.0487733644893069</v>
      </c>
      <c r="J227" s="20">
        <v>0.3209613112894607</v>
      </c>
      <c r="K227" s="20">
        <v>-10.932979103055965</v>
      </c>
      <c r="L227" s="20">
        <v>-22.195828011288384</v>
      </c>
      <c r="M227" s="20">
        <v>-18.404706661056341</v>
      </c>
      <c r="N227" s="20">
        <v>-17.981271221547242</v>
      </c>
      <c r="O227" s="20">
        <v>-7.5547168437782248E-3</v>
      </c>
      <c r="P227" s="20">
        <v>3.2156786497818085E-2</v>
      </c>
      <c r="Q227" s="20">
        <v>-2.6521413021899976E-2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35">
        <v>44571</v>
      </c>
      <c r="B228" s="36">
        <v>2</v>
      </c>
      <c r="C228" s="18" t="str">
        <f t="shared" si="34"/>
        <v>44571_2</v>
      </c>
      <c r="D228" s="20">
        <v>113.1248231982722</v>
      </c>
      <c r="E228" s="20">
        <v>280.45604442695486</v>
      </c>
      <c r="F228" s="20">
        <v>259.88837516128808</v>
      </c>
      <c r="G228" s="20">
        <v>193.91077692514506</v>
      </c>
      <c r="H228" s="20">
        <v>9.600708937293076E-2</v>
      </c>
      <c r="I228" s="20">
        <v>0.957007861495487</v>
      </c>
      <c r="J228" s="20">
        <v>0.30398919177867145</v>
      </c>
      <c r="K228" s="20">
        <v>-12.204603730535357</v>
      </c>
      <c r="L228" s="20">
        <v>-25.741150711542595</v>
      </c>
      <c r="M228" s="20">
        <v>-22.141244471306585</v>
      </c>
      <c r="N228" s="20">
        <v>-20.63156018805411</v>
      </c>
      <c r="O228" s="20">
        <v>-7.3724986930805269E-3</v>
      </c>
      <c r="P228" s="20">
        <v>1.9414278296048051E-2</v>
      </c>
      <c r="Q228" s="20">
        <v>-2.6113440076276744E-2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35">
        <v>44571</v>
      </c>
      <c r="B229" s="36">
        <v>3</v>
      </c>
      <c r="C229" s="18" t="str">
        <f t="shared" si="34"/>
        <v>44571_3</v>
      </c>
      <c r="D229" s="20">
        <v>104.42913631335554</v>
      </c>
      <c r="E229" s="20">
        <v>256.30715622189672</v>
      </c>
      <c r="F229" s="20">
        <v>235.76830692227711</v>
      </c>
      <c r="G229" s="20">
        <v>177.2248768547116</v>
      </c>
      <c r="H229" s="20">
        <v>9.1033145642191587E-2</v>
      </c>
      <c r="I229" s="20">
        <v>0.8859725289794057</v>
      </c>
      <c r="J229" s="20">
        <v>0.28878560034010481</v>
      </c>
      <c r="K229" s="20">
        <v>-13.185770472553218</v>
      </c>
      <c r="L229" s="20">
        <v>-27.916915067020486</v>
      </c>
      <c r="M229" s="20">
        <v>-23.757306794213171</v>
      </c>
      <c r="N229" s="20">
        <v>-21.97991999950321</v>
      </c>
      <c r="O229" s="20">
        <v>-7.7758126081802076E-3</v>
      </c>
      <c r="P229" s="20">
        <v>1.1771328223079752E-2</v>
      </c>
      <c r="Q229" s="20">
        <v>-2.7212910076787177E-2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35">
        <v>44571</v>
      </c>
      <c r="B230" s="36">
        <v>4</v>
      </c>
      <c r="C230" s="18" t="str">
        <f t="shared" si="34"/>
        <v>44571_4</v>
      </c>
      <c r="D230" s="20">
        <v>100.03297503178636</v>
      </c>
      <c r="E230" s="20">
        <v>242.96563861942991</v>
      </c>
      <c r="F230" s="20">
        <v>221.98336806262662</v>
      </c>
      <c r="G230" s="20">
        <v>168.01712430220712</v>
      </c>
      <c r="H230" s="20">
        <v>8.9360494802251292E-2</v>
      </c>
      <c r="I230" s="20">
        <v>0.8502109924637361</v>
      </c>
      <c r="J230" s="20">
        <v>0.28315238876784443</v>
      </c>
      <c r="K230" s="20">
        <v>-13.353456302309866</v>
      </c>
      <c r="L230" s="20">
        <v>-28.562842173110198</v>
      </c>
      <c r="M230" s="20">
        <v>-24.349942141481389</v>
      </c>
      <c r="N230" s="20">
        <v>-22.447568027665479</v>
      </c>
      <c r="O230" s="20">
        <v>-6.3875876181628335E-3</v>
      </c>
      <c r="P230" s="20">
        <v>1.5512508347946064E-2</v>
      </c>
      <c r="Q230" s="20">
        <v>-2.3078492806419219E-2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35">
        <v>44571</v>
      </c>
      <c r="B231" s="36">
        <v>5</v>
      </c>
      <c r="C231" s="18" t="str">
        <f t="shared" si="34"/>
        <v>44571_5</v>
      </c>
      <c r="D231" s="20">
        <v>97.207273303355791</v>
      </c>
      <c r="E231" s="20">
        <v>234.8390846073388</v>
      </c>
      <c r="F231" s="20">
        <v>214.3256102341484</v>
      </c>
      <c r="G231" s="20">
        <v>162.58190682149285</v>
      </c>
      <c r="H231" s="20">
        <v>9.0001514226415391E-2</v>
      </c>
      <c r="I231" s="20">
        <v>0.83483001685833269</v>
      </c>
      <c r="J231" s="20">
        <v>0.28496190002427624</v>
      </c>
      <c r="K231" s="20">
        <v>-14.075128126762147</v>
      </c>
      <c r="L231" s="20">
        <v>-29.848983893425704</v>
      </c>
      <c r="M231" s="20">
        <v>-25.490616259781611</v>
      </c>
      <c r="N231" s="20">
        <v>-23.506988283581961</v>
      </c>
      <c r="O231" s="20">
        <v>-5.9716893880003147E-3</v>
      </c>
      <c r="P231" s="20">
        <v>1.4930412032477603E-2</v>
      </c>
      <c r="Q231" s="20">
        <v>-2.1819723782834186E-2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35">
        <v>44571</v>
      </c>
      <c r="B232" s="36">
        <v>6</v>
      </c>
      <c r="C232" s="18" t="str">
        <f t="shared" si="34"/>
        <v>44571_6</v>
      </c>
      <c r="D232" s="20">
        <v>97.255655846125549</v>
      </c>
      <c r="E232" s="20">
        <v>236.53566834993296</v>
      </c>
      <c r="F232" s="20">
        <v>216.14126073362786</v>
      </c>
      <c r="G232" s="20">
        <v>162.94240575177932</v>
      </c>
      <c r="H232" s="20">
        <v>9.1983343850353241E-2</v>
      </c>
      <c r="I232" s="20">
        <v>0.84035608912239057</v>
      </c>
      <c r="J232" s="20">
        <v>0.29030263750845964</v>
      </c>
      <c r="K232" s="20">
        <v>-14.398206606866129</v>
      </c>
      <c r="L232" s="20">
        <v>-30.675607489009476</v>
      </c>
      <c r="M232" s="20">
        <v>-26.56025140859191</v>
      </c>
      <c r="N232" s="20">
        <v>-24.209301284155259</v>
      </c>
      <c r="O232" s="20">
        <v>-5.4078935992994473E-3</v>
      </c>
      <c r="P232" s="20">
        <v>1.2280516912958705E-2</v>
      </c>
      <c r="Q232" s="20">
        <v>-2.0438844001419237E-2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35">
        <v>44571</v>
      </c>
      <c r="B233" s="36">
        <v>7</v>
      </c>
      <c r="C233" s="18" t="str">
        <f t="shared" si="34"/>
        <v>44571_7</v>
      </c>
      <c r="D233" s="20">
        <v>99.043727955070324</v>
      </c>
      <c r="E233" s="20">
        <v>243.15082205450042</v>
      </c>
      <c r="F233" s="20">
        <v>222.79345316738875</v>
      </c>
      <c r="G233" s="20">
        <v>166.9869904784918</v>
      </c>
      <c r="H233" s="20">
        <v>9.000215019136476E-2</v>
      </c>
      <c r="I233" s="20">
        <v>0.86719706626896487</v>
      </c>
      <c r="J233" s="20">
        <v>0.2849360369251005</v>
      </c>
      <c r="K233" s="20">
        <v>-14.788545026962442</v>
      </c>
      <c r="L233" s="20">
        <v>-33.475414835074361</v>
      </c>
      <c r="M233" s="20">
        <v>-29.728084947158635</v>
      </c>
      <c r="N233" s="20">
        <v>-25.429333677535368</v>
      </c>
      <c r="O233" s="20">
        <v>-5.7141995660348176E-3</v>
      </c>
      <c r="P233" s="20">
        <v>9.9612588149243855E-3</v>
      </c>
      <c r="Q233" s="20">
        <v>-2.1325832985052473E-2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35">
        <v>44571</v>
      </c>
      <c r="B234" s="36">
        <v>8</v>
      </c>
      <c r="C234" s="18" t="str">
        <f t="shared" si="34"/>
        <v>44571_8</v>
      </c>
      <c r="D234" s="20">
        <v>110.12829386433967</v>
      </c>
      <c r="E234" s="20">
        <v>268.0810158314635</v>
      </c>
      <c r="F234" s="20">
        <v>242.96656394800749</v>
      </c>
      <c r="G234" s="20">
        <v>184.55063505714455</v>
      </c>
      <c r="H234" s="20">
        <v>8.2776577785995023E-2</v>
      </c>
      <c r="I234" s="20">
        <v>0.90832475914438804</v>
      </c>
      <c r="J234" s="20">
        <v>0.26504467837295598</v>
      </c>
      <c r="K234" s="20">
        <v>-23.593514681757647</v>
      </c>
      <c r="L234" s="20">
        <v>-56.756270698022782</v>
      </c>
      <c r="M234" s="20">
        <v>-56.493684789184321</v>
      </c>
      <c r="N234" s="20">
        <v>-43.523994651946097</v>
      </c>
      <c r="O234" s="20">
        <v>-4.1359906008534772E-3</v>
      </c>
      <c r="P234" s="20">
        <v>2.6776537006625904E-2</v>
      </c>
      <c r="Q234" s="20">
        <v>-1.6765925783524638E-2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35">
        <v>44571</v>
      </c>
      <c r="B235" s="36">
        <v>9</v>
      </c>
      <c r="C235" s="18" t="str">
        <f t="shared" si="34"/>
        <v>44571_9</v>
      </c>
      <c r="D235" s="20">
        <v>134.79378843016525</v>
      </c>
      <c r="E235" s="20">
        <v>329.62680316425605</v>
      </c>
      <c r="F235" s="20">
        <v>294.0787683931494</v>
      </c>
      <c r="G235" s="20">
        <v>224.7443124629975</v>
      </c>
      <c r="H235" s="20">
        <v>9.4523506422836842E-2</v>
      </c>
      <c r="I235" s="20">
        <v>1.1999019028525375</v>
      </c>
      <c r="J235" s="20">
        <v>0.30038700718900979</v>
      </c>
      <c r="K235" s="20">
        <v>-17.489535850371642</v>
      </c>
      <c r="L235" s="20">
        <v>-36.291393899242379</v>
      </c>
      <c r="M235" s="20">
        <v>-40.86388038862173</v>
      </c>
      <c r="N235" s="20">
        <v>-33.751908565068881</v>
      </c>
      <c r="O235" s="20">
        <v>1.0764213784493526E-2</v>
      </c>
      <c r="P235" s="20">
        <v>0.16862480294550108</v>
      </c>
      <c r="Q235" s="20">
        <v>2.6106038640146427E-2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35">
        <v>44571</v>
      </c>
      <c r="B236" s="36">
        <v>10</v>
      </c>
      <c r="C236" s="18" t="str">
        <f t="shared" si="34"/>
        <v>44571_10</v>
      </c>
      <c r="D236" s="20">
        <v>155.87160172646671</v>
      </c>
      <c r="E236" s="20">
        <v>378.33796427594342</v>
      </c>
      <c r="F236" s="20">
        <v>337.01671296282262</v>
      </c>
      <c r="G236" s="20">
        <v>259.04301061001291</v>
      </c>
      <c r="H236" s="20">
        <v>0.11925130826446367</v>
      </c>
      <c r="I236" s="20">
        <v>1.3576224681984179</v>
      </c>
      <c r="J236" s="20">
        <v>0.37274639721803055</v>
      </c>
      <c r="K236" s="20">
        <v>-11.715496612489904</v>
      </c>
      <c r="L236" s="20">
        <v>-20.595618595960616</v>
      </c>
      <c r="M236" s="20">
        <v>-26.990242827490114</v>
      </c>
      <c r="N236" s="20">
        <v>-24.858289685928646</v>
      </c>
      <c r="O236" s="20">
        <v>4.4643484845435316E-2</v>
      </c>
      <c r="P236" s="20">
        <v>0.3645590204520231</v>
      </c>
      <c r="Q236" s="20">
        <v>0.12430011565529739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0.2297588485913778</v>
      </c>
      <c r="W236" s="3">
        <f t="shared" si="32"/>
        <v>0.76632539735324035</v>
      </c>
      <c r="X236" s="3">
        <f t="shared" si="33"/>
        <v>0.49207815372651398</v>
      </c>
    </row>
    <row r="237" spans="1:24" x14ac:dyDescent="0.25">
      <c r="A237" s="35">
        <v>44571</v>
      </c>
      <c r="B237" s="36">
        <v>11</v>
      </c>
      <c r="C237" s="18" t="str">
        <f t="shared" si="34"/>
        <v>44571_11</v>
      </c>
      <c r="D237" s="20">
        <v>173.67536645209518</v>
      </c>
      <c r="E237" s="20">
        <v>414.62226504810769</v>
      </c>
      <c r="F237" s="20">
        <v>369.1180365835412</v>
      </c>
      <c r="G237" s="20">
        <v>286.01688073934531</v>
      </c>
      <c r="H237" s="20">
        <v>0.13014953701039816</v>
      </c>
      <c r="I237" s="20">
        <v>1.4868970185399075</v>
      </c>
      <c r="J237" s="20">
        <v>0.40503720088001</v>
      </c>
      <c r="K237" s="20">
        <v>-9.4325158532807762</v>
      </c>
      <c r="L237" s="20">
        <v>-13.368366862750168</v>
      </c>
      <c r="M237" s="20">
        <v>-19.640763681780378</v>
      </c>
      <c r="N237" s="20">
        <v>-20.203766626176677</v>
      </c>
      <c r="O237" s="20">
        <v>5.3169371104592446E-2</v>
      </c>
      <c r="P237" s="20">
        <v>0.42625175407521709</v>
      </c>
      <c r="Q237" s="20">
        <v>0.14882544814785575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0.31669890597731243</v>
      </c>
      <c r="W237" s="3">
        <f t="shared" si="32"/>
        <v>1.0615215499749195</v>
      </c>
      <c r="X237" s="3">
        <f t="shared" si="33"/>
        <v>0.73875466025816838</v>
      </c>
    </row>
    <row r="238" spans="1:24" x14ac:dyDescent="0.25">
      <c r="A238" s="35">
        <v>44571</v>
      </c>
      <c r="B238" s="36">
        <v>12</v>
      </c>
      <c r="C238" s="18" t="str">
        <f t="shared" si="34"/>
        <v>44571_12</v>
      </c>
      <c r="D238" s="20">
        <v>183.7365299416881</v>
      </c>
      <c r="E238" s="20">
        <v>441.48281696367127</v>
      </c>
      <c r="F238" s="20">
        <v>392.68360857898182</v>
      </c>
      <c r="G238" s="20">
        <v>304.08508007826259</v>
      </c>
      <c r="H238" s="20">
        <v>0.1305262306264538</v>
      </c>
      <c r="I238" s="20">
        <v>1.5809832586432799</v>
      </c>
      <c r="J238" s="20">
        <v>0.40742111236192374</v>
      </c>
      <c r="K238" s="20">
        <v>-5.3145201549083048</v>
      </c>
      <c r="L238" s="20">
        <v>-3.9103486828480638</v>
      </c>
      <c r="M238" s="20">
        <v>-11.353983243424279</v>
      </c>
      <c r="N238" s="20">
        <v>-14.124100118547295</v>
      </c>
      <c r="O238" s="20">
        <v>5.7524321311832494E-2</v>
      </c>
      <c r="P238" s="20">
        <v>0.4588975487994113</v>
      </c>
      <c r="Q238" s="20">
        <v>0.16148906797216844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0.3799256740686407</v>
      </c>
      <c r="W238" s="3">
        <f t="shared" si="32"/>
        <v>1.1754272891718114</v>
      </c>
      <c r="X238" s="3">
        <f t="shared" si="33"/>
        <v>0.9179376448501031</v>
      </c>
    </row>
    <row r="239" spans="1:24" x14ac:dyDescent="0.25">
      <c r="A239" s="35">
        <v>44571</v>
      </c>
      <c r="B239" s="36">
        <v>13</v>
      </c>
      <c r="C239" s="18" t="str">
        <f t="shared" si="34"/>
        <v>44571_13</v>
      </c>
      <c r="D239" s="20">
        <v>193.55598689322755</v>
      </c>
      <c r="E239" s="20">
        <v>461.63760898462425</v>
      </c>
      <c r="F239" s="20">
        <v>412.25413625740663</v>
      </c>
      <c r="G239" s="20">
        <v>319.64862973897044</v>
      </c>
      <c r="H239" s="20">
        <v>0.12981115320224873</v>
      </c>
      <c r="I239" s="20">
        <v>1.6049715187701559</v>
      </c>
      <c r="J239" s="20">
        <v>0.4069972679635932</v>
      </c>
      <c r="K239" s="20">
        <v>-2.3157196472072865</v>
      </c>
      <c r="L239" s="20">
        <v>1.6122897617959637</v>
      </c>
      <c r="M239" s="20">
        <v>-6.1549757418535105</v>
      </c>
      <c r="N239" s="20">
        <v>-9.3469621088255259</v>
      </c>
      <c r="O239" s="20">
        <v>5.3299988941444464E-2</v>
      </c>
      <c r="P239" s="20">
        <v>0.44555307278022027</v>
      </c>
      <c r="Q239" s="20">
        <v>0.14962403083155768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0.3198631755834706</v>
      </c>
      <c r="W239" s="3">
        <f t="shared" si="32"/>
        <v>1.0259905804687193</v>
      </c>
      <c r="X239" s="3">
        <f t="shared" si="33"/>
        <v>0.74349223138447096</v>
      </c>
    </row>
    <row r="240" spans="1:24" x14ac:dyDescent="0.25">
      <c r="A240" s="35">
        <v>44571</v>
      </c>
      <c r="B240" s="36">
        <v>14</v>
      </c>
      <c r="C240" s="18" t="str">
        <f t="shared" si="34"/>
        <v>44571_14</v>
      </c>
      <c r="D240" s="20">
        <v>202.26847618302023</v>
      </c>
      <c r="E240" s="20">
        <v>482.80693828886825</v>
      </c>
      <c r="F240" s="20">
        <v>433.80796540290658</v>
      </c>
      <c r="G240" s="20">
        <v>335.59801010139853</v>
      </c>
      <c r="H240" s="20">
        <v>0.13642595542726654</v>
      </c>
      <c r="I240" s="20">
        <v>1.6386241634187051</v>
      </c>
      <c r="J240" s="20">
        <v>0.4260184791845516</v>
      </c>
      <c r="K240" s="20">
        <v>2.0873118687150694E-2</v>
      </c>
      <c r="L240" s="20">
        <v>5.0398527385655774</v>
      </c>
      <c r="M240" s="20">
        <v>-2.3782586775067531</v>
      </c>
      <c r="N240" s="20">
        <v>-5.6669843063485237</v>
      </c>
      <c r="O240" s="20">
        <v>5.4087491773326772E-2</v>
      </c>
      <c r="P240" s="20">
        <v>0.43974627482316681</v>
      </c>
      <c r="Q240" s="20">
        <v>0.15203276976769839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0.30755880619825693</v>
      </c>
      <c r="W240" s="3">
        <f t="shared" si="32"/>
        <v>0.92272061890245016</v>
      </c>
      <c r="X240" s="3">
        <f t="shared" si="33"/>
        <v>0.71024963751923686</v>
      </c>
    </row>
    <row r="241" spans="1:24" x14ac:dyDescent="0.25">
      <c r="A241" s="35">
        <v>44571</v>
      </c>
      <c r="B241" s="36">
        <v>15</v>
      </c>
      <c r="C241" s="18" t="str">
        <f t="shared" si="34"/>
        <v>44571_15</v>
      </c>
      <c r="D241" s="20">
        <v>206.13583950528732</v>
      </c>
      <c r="E241" s="20">
        <v>497.96556315339961</v>
      </c>
      <c r="F241" s="20">
        <v>446.9448905990281</v>
      </c>
      <c r="G241" s="20">
        <v>343.39571015462565</v>
      </c>
      <c r="H241" s="20">
        <v>0.13108685016643887</v>
      </c>
      <c r="I241" s="20">
        <v>1.6792073254575315</v>
      </c>
      <c r="J241" s="20">
        <v>0.40972897360250365</v>
      </c>
      <c r="K241" s="20">
        <v>1.7435555345329812</v>
      </c>
      <c r="L241" s="20">
        <v>13.630235598919732</v>
      </c>
      <c r="M241" s="20">
        <v>5.3100425235823607</v>
      </c>
      <c r="N241" s="20">
        <v>-1.2752839053681093</v>
      </c>
      <c r="O241" s="20">
        <v>4.9038115768808468E-2</v>
      </c>
      <c r="P241" s="20">
        <v>0.45760389220633624</v>
      </c>
      <c r="Q241" s="20">
        <v>0.13738886199004213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0.25202552306447651</v>
      </c>
      <c r="W241" s="3">
        <f t="shared" si="32"/>
        <v>1.0029571121448542</v>
      </c>
      <c r="X241" s="3">
        <f t="shared" si="33"/>
        <v>0.55211531565098693</v>
      </c>
    </row>
    <row r="242" spans="1:24" x14ac:dyDescent="0.25">
      <c r="A242" s="35">
        <v>44571</v>
      </c>
      <c r="B242" s="36">
        <v>16</v>
      </c>
      <c r="C242" s="18" t="str">
        <f t="shared" si="34"/>
        <v>44571_16</v>
      </c>
      <c r="D242" s="20">
        <v>208.97428912333942</v>
      </c>
      <c r="E242" s="20">
        <v>507.45247801369254</v>
      </c>
      <c r="F242" s="20">
        <v>455.09438984373628</v>
      </c>
      <c r="G242" s="20">
        <v>347.32298527851708</v>
      </c>
      <c r="H242" s="20">
        <v>0.13789386278877946</v>
      </c>
      <c r="I242" s="20">
        <v>1.7500677427275984</v>
      </c>
      <c r="J242" s="20">
        <v>0.42939832335352635</v>
      </c>
      <c r="K242" s="20">
        <v>1.0681536013765296</v>
      </c>
      <c r="L242" s="20">
        <v>15.648218996959379</v>
      </c>
      <c r="M242" s="20">
        <v>8.2203105395680378</v>
      </c>
      <c r="N242" s="20">
        <v>-1.6658922158307252</v>
      </c>
      <c r="O242" s="20">
        <v>5.0512301811017811E-2</v>
      </c>
      <c r="P242" s="20">
        <v>0.47423018400058614</v>
      </c>
      <c r="Q242" s="20">
        <v>0.14174041694802686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0.24920910337518068</v>
      </c>
      <c r="W242" s="3">
        <f t="shared" si="32"/>
        <v>1.0231724262433823</v>
      </c>
      <c r="X242" s="3">
        <f t="shared" si="33"/>
        <v>0.54533848352558312</v>
      </c>
    </row>
    <row r="243" spans="1:24" x14ac:dyDescent="0.25">
      <c r="A243" s="35">
        <v>44571</v>
      </c>
      <c r="B243" s="36">
        <v>17</v>
      </c>
      <c r="C243" s="18" t="str">
        <f t="shared" si="34"/>
        <v>44571_17</v>
      </c>
      <c r="D243" s="20">
        <v>207.90582097672348</v>
      </c>
      <c r="E243" s="20">
        <v>504.93441896980892</v>
      </c>
      <c r="F243" s="20">
        <v>452.81934034882892</v>
      </c>
      <c r="G243" s="20">
        <v>345.24608185732768</v>
      </c>
      <c r="H243" s="20">
        <v>0.13640910291322084</v>
      </c>
      <c r="I243" s="20">
        <v>1.7132959962499477</v>
      </c>
      <c r="J243" s="20">
        <v>0.42570255243957333</v>
      </c>
      <c r="K243" s="20">
        <v>2.5772238443040223</v>
      </c>
      <c r="L243" s="20">
        <v>19.328986220022312</v>
      </c>
      <c r="M243" s="20">
        <v>11.736683027192756</v>
      </c>
      <c r="N243" s="20">
        <v>1.0154868591022579</v>
      </c>
      <c r="O243" s="20">
        <v>5.2437785679301692E-2</v>
      </c>
      <c r="P243" s="20">
        <v>0.49440000377230509</v>
      </c>
      <c r="Q243" s="20">
        <v>0.14762090837445607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0.28315147094235527</v>
      </c>
      <c r="W243" s="3">
        <f t="shared" si="32"/>
        <v>1.249889006850313</v>
      </c>
      <c r="X243" s="3">
        <f t="shared" si="33"/>
        <v>0.64595842811928361</v>
      </c>
    </row>
    <row r="244" spans="1:24" x14ac:dyDescent="0.25">
      <c r="A244" s="35">
        <v>44571</v>
      </c>
      <c r="B244" s="36">
        <v>18</v>
      </c>
      <c r="C244" s="18" t="str">
        <f t="shared" si="34"/>
        <v>44571_18</v>
      </c>
      <c r="D244" s="20">
        <v>200.90212729576223</v>
      </c>
      <c r="E244" s="20">
        <v>487.95154992010873</v>
      </c>
      <c r="F244" s="20">
        <v>438.71397548306663</v>
      </c>
      <c r="G244" s="20">
        <v>335.27011582355186</v>
      </c>
      <c r="H244" s="20">
        <v>0.12891985929885527</v>
      </c>
      <c r="I244" s="20">
        <v>1.6410450975614232</v>
      </c>
      <c r="J244" s="20">
        <v>0.40286047937585295</v>
      </c>
      <c r="K244" s="20">
        <v>-3.1722461216821691</v>
      </c>
      <c r="L244" s="20">
        <v>5.3768254030888292</v>
      </c>
      <c r="M244" s="20">
        <v>1.2257974918071834</v>
      </c>
      <c r="N244" s="20">
        <v>-7.1744243812299313</v>
      </c>
      <c r="O244" s="20">
        <v>3.7855522737847189E-2</v>
      </c>
      <c r="P244" s="20">
        <v>0.38005657565168594</v>
      </c>
      <c r="Q244" s="20">
        <v>0.10526880671385433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9.943336458271311E-2</v>
      </c>
      <c r="W244" s="3">
        <f t="shared" si="32"/>
        <v>0.42706831992024841</v>
      </c>
      <c r="X244" s="3">
        <f t="shared" si="33"/>
        <v>0.20342680717823788</v>
      </c>
    </row>
    <row r="245" spans="1:24" x14ac:dyDescent="0.25">
      <c r="A245" s="35">
        <v>44571</v>
      </c>
      <c r="B245" s="36">
        <v>19</v>
      </c>
      <c r="C245" s="18" t="str">
        <f t="shared" si="34"/>
        <v>44571_19</v>
      </c>
      <c r="D245" s="20">
        <v>183.90213928040225</v>
      </c>
      <c r="E245" s="20">
        <v>447.22642697586497</v>
      </c>
      <c r="F245" s="20">
        <v>406.9801650218817</v>
      </c>
      <c r="G245" s="20">
        <v>310.42547544853204</v>
      </c>
      <c r="H245" s="20">
        <v>0.11407492269254459</v>
      </c>
      <c r="I245" s="20">
        <v>1.4370629542600484</v>
      </c>
      <c r="J245" s="20">
        <v>0.36005210569512214</v>
      </c>
      <c r="K245" s="20">
        <v>-9.3924112249994014</v>
      </c>
      <c r="L245" s="20">
        <v>-11.773890924221771</v>
      </c>
      <c r="M245" s="20">
        <v>-13.561421415494932</v>
      </c>
      <c r="N245" s="20">
        <v>-17.321722901113169</v>
      </c>
      <c r="O245" s="20">
        <v>2.2878405578708395E-2</v>
      </c>
      <c r="P245" s="20">
        <v>0.28936645226832591</v>
      </c>
      <c r="Q245" s="20">
        <v>6.2211647714746063E-2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5.2239910812308958E-4</v>
      </c>
      <c r="W245" s="3">
        <f t="shared" si="32"/>
        <v>1.6093956486196579E-2</v>
      </c>
      <c r="X245" s="3">
        <f t="shared" si="33"/>
        <v>0</v>
      </c>
    </row>
    <row r="246" spans="1:24" x14ac:dyDescent="0.25">
      <c r="A246" s="35">
        <v>44571</v>
      </c>
      <c r="B246" s="36">
        <v>20</v>
      </c>
      <c r="C246" s="18" t="str">
        <f t="shared" si="34"/>
        <v>44571_20</v>
      </c>
      <c r="D246" s="20">
        <v>170.62640961767872</v>
      </c>
      <c r="E246" s="20">
        <v>421.48199789378793</v>
      </c>
      <c r="F246" s="20">
        <v>387.89413641307868</v>
      </c>
      <c r="G246" s="20">
        <v>290.59944145939687</v>
      </c>
      <c r="H246" s="20">
        <v>0.11215146971266027</v>
      </c>
      <c r="I246" s="20">
        <v>1.3433425609169685</v>
      </c>
      <c r="J246" s="20">
        <v>0.35472103615446648</v>
      </c>
      <c r="K246" s="20">
        <v>-15.912680809033393</v>
      </c>
      <c r="L246" s="20">
        <v>-25.303871526367253</v>
      </c>
      <c r="M246" s="20">
        <v>-26.106294898150868</v>
      </c>
      <c r="N246" s="20">
        <v>-26.706718200532823</v>
      </c>
      <c r="O246" s="20">
        <v>1.5367819647150054E-2</v>
      </c>
      <c r="P246" s="20">
        <v>0.24067536569502218</v>
      </c>
      <c r="Q246" s="20">
        <v>4.0428964080765566E-2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35">
        <v>44571</v>
      </c>
      <c r="B247" s="36">
        <v>21</v>
      </c>
      <c r="C247" s="18" t="str">
        <f t="shared" si="34"/>
        <v>44571_21</v>
      </c>
      <c r="D247" s="20">
        <v>163.23549987656452</v>
      </c>
      <c r="E247" s="20">
        <v>410.23605996572525</v>
      </c>
      <c r="F247" s="20">
        <v>382.55577281081446</v>
      </c>
      <c r="G247" s="20">
        <v>281.13878156178777</v>
      </c>
      <c r="H247" s="20">
        <v>0.11307201872139079</v>
      </c>
      <c r="I247" s="20">
        <v>1.3198444989165272</v>
      </c>
      <c r="J247" s="20">
        <v>0.35678999843817844</v>
      </c>
      <c r="K247" s="20">
        <v>-19.115521101532707</v>
      </c>
      <c r="L247" s="20">
        <v>-34.283780051423264</v>
      </c>
      <c r="M247" s="20">
        <v>-34.142001984099466</v>
      </c>
      <c r="N247" s="20">
        <v>-32.59522000701304</v>
      </c>
      <c r="O247" s="20">
        <v>2.8006891195518475E-3</v>
      </c>
      <c r="P247" s="20">
        <v>0.16822934387980393</v>
      </c>
      <c r="Q247" s="20">
        <v>3.6201966446318791E-3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35">
        <v>44571</v>
      </c>
      <c r="B248" s="36">
        <v>22</v>
      </c>
      <c r="C248" s="18" t="str">
        <f t="shared" si="34"/>
        <v>44571_22</v>
      </c>
      <c r="D248" s="20">
        <v>172.16702176335738</v>
      </c>
      <c r="E248" s="20">
        <v>436.30067046858301</v>
      </c>
      <c r="F248" s="20">
        <v>410.69179937197191</v>
      </c>
      <c r="G248" s="20">
        <v>299.14393376734381</v>
      </c>
      <c r="H248" s="20">
        <v>0.1347860788828531</v>
      </c>
      <c r="I248" s="20">
        <v>1.4551167293558616</v>
      </c>
      <c r="J248" s="20">
        <v>0.41994011822685551</v>
      </c>
      <c r="K248" s="20">
        <v>-21.958896482392099</v>
      </c>
      <c r="L248" s="20">
        <v>-39.281740363390846</v>
      </c>
      <c r="M248" s="20">
        <v>-36.552254620479061</v>
      </c>
      <c r="N248" s="20">
        <v>-36.765417805630243</v>
      </c>
      <c r="O248" s="20">
        <v>4.2629791318819256E-3</v>
      </c>
      <c r="P248" s="20">
        <v>0.15286496703362312</v>
      </c>
      <c r="Q248" s="20">
        <v>7.2695596192877627E-3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35">
        <v>44571</v>
      </c>
      <c r="B249" s="36">
        <v>23</v>
      </c>
      <c r="C249" s="18" t="str">
        <f t="shared" si="34"/>
        <v>44571_23</v>
      </c>
      <c r="D249" s="20">
        <v>164.34582893465188</v>
      </c>
      <c r="E249" s="20">
        <v>420.82274743032059</v>
      </c>
      <c r="F249" s="20">
        <v>397.04852660933688</v>
      </c>
      <c r="G249" s="20">
        <v>287.14972428780936</v>
      </c>
      <c r="H249" s="20">
        <v>0.1297237702502804</v>
      </c>
      <c r="I249" s="20">
        <v>1.426058860532339</v>
      </c>
      <c r="J249" s="20">
        <v>0.40481827528530911</v>
      </c>
      <c r="K249" s="20">
        <v>-23.106896309415351</v>
      </c>
      <c r="L249" s="20">
        <v>-41.293395782577726</v>
      </c>
      <c r="M249" s="20">
        <v>-37.203748759622201</v>
      </c>
      <c r="N249" s="20">
        <v>-37.952568825692467</v>
      </c>
      <c r="O249" s="20">
        <v>1.5287865812371789E-3</v>
      </c>
      <c r="P249" s="20">
        <v>0.13229685379285766</v>
      </c>
      <c r="Q249" s="20">
        <v>-6.2435981642622275E-4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35">
        <v>44571</v>
      </c>
      <c r="B250" s="36">
        <v>24</v>
      </c>
      <c r="C250" s="18" t="str">
        <f t="shared" si="34"/>
        <v>44571_24</v>
      </c>
      <c r="D250" s="20">
        <v>149.05743571584108</v>
      </c>
      <c r="E250" s="20">
        <v>383.60092965761584</v>
      </c>
      <c r="F250" s="20">
        <v>362.12193581779854</v>
      </c>
      <c r="G250" s="20">
        <v>260.00922980066457</v>
      </c>
      <c r="H250" s="20">
        <v>0.11648603958619624</v>
      </c>
      <c r="I250" s="20">
        <v>1.2719755533411334</v>
      </c>
      <c r="J250" s="20">
        <v>0.36543782956868537</v>
      </c>
      <c r="K250" s="20">
        <v>-12.43893109200399</v>
      </c>
      <c r="L250" s="20">
        <v>-21.850678162182898</v>
      </c>
      <c r="M250" s="20">
        <v>-17.514378408514034</v>
      </c>
      <c r="N250" s="20">
        <v>-16.153311653698346</v>
      </c>
      <c r="O250" s="20">
        <v>-4.9229372766199158E-3</v>
      </c>
      <c r="P250" s="20">
        <v>8.7538766472221308E-2</v>
      </c>
      <c r="Q250" s="20">
        <v>-1.9235287694486323E-2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35">
        <v>44572</v>
      </c>
      <c r="B251" s="36">
        <v>1</v>
      </c>
      <c r="C251" s="18" t="str">
        <f t="shared" si="34"/>
        <v>44572_1</v>
      </c>
      <c r="D251" s="20">
        <v>132.39892174822958</v>
      </c>
      <c r="E251" s="20">
        <v>338.83556628262926</v>
      </c>
      <c r="F251" s="20">
        <v>316.56426018181088</v>
      </c>
      <c r="G251" s="20">
        <v>229.13983937635388</v>
      </c>
      <c r="H251" s="20">
        <v>0.10529663511884879</v>
      </c>
      <c r="I251" s="20">
        <v>1.1448161250302182</v>
      </c>
      <c r="J251" s="20">
        <v>0.33176735725084061</v>
      </c>
      <c r="K251" s="20">
        <v>-9.9351296666123385</v>
      </c>
      <c r="L251" s="20">
        <v>-17.838820347784399</v>
      </c>
      <c r="M251" s="20">
        <v>-13.647870639492885</v>
      </c>
      <c r="N251" s="20">
        <v>-11.548630076402006</v>
      </c>
      <c r="O251" s="20">
        <v>-7.0342592465753601E-3</v>
      </c>
      <c r="P251" s="20">
        <v>7.5260264544113484E-2</v>
      </c>
      <c r="Q251" s="20">
        <v>-2.5227939328932161E-2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35">
        <v>44572</v>
      </c>
      <c r="B252" s="36">
        <v>2</v>
      </c>
      <c r="C252" s="18" t="str">
        <f t="shared" si="34"/>
        <v>44572_2</v>
      </c>
      <c r="D252" s="20">
        <v>118.6679482211715</v>
      </c>
      <c r="E252" s="20">
        <v>298.74086739221417</v>
      </c>
      <c r="F252" s="20">
        <v>275.47252248932807</v>
      </c>
      <c r="G252" s="20">
        <v>201.88010824578069</v>
      </c>
      <c r="H252" s="20">
        <v>9.7404165475496102E-2</v>
      </c>
      <c r="I252" s="20">
        <v>1.0186054478324298</v>
      </c>
      <c r="J252" s="20">
        <v>0.30813521871627658</v>
      </c>
      <c r="K252" s="20">
        <v>-9.4953887260676435</v>
      </c>
      <c r="L252" s="20">
        <v>-8.687665898021514</v>
      </c>
      <c r="M252" s="20">
        <v>-4.0423985190819032</v>
      </c>
      <c r="N252" s="20">
        <v>-9.797233393887435</v>
      </c>
      <c r="O252" s="20">
        <v>-7.0634894338891399E-3</v>
      </c>
      <c r="P252" s="20">
        <v>6.3577489259654868E-2</v>
      </c>
      <c r="Q252" s="20">
        <v>-2.514541631836895E-2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35">
        <v>44572</v>
      </c>
      <c r="B253" s="36">
        <v>3</v>
      </c>
      <c r="C253" s="18" t="str">
        <f t="shared" si="34"/>
        <v>44572_3</v>
      </c>
      <c r="D253" s="20">
        <v>110.06490845205477</v>
      </c>
      <c r="E253" s="20">
        <v>274.35867574398452</v>
      </c>
      <c r="F253" s="20">
        <v>251.64525997114802</v>
      </c>
      <c r="G253" s="20">
        <v>185.45899834129025</v>
      </c>
      <c r="H253" s="20">
        <v>9.4766766488366405E-2</v>
      </c>
      <c r="I253" s="20">
        <v>0.94947605438089355</v>
      </c>
      <c r="J253" s="20">
        <v>0.29970923535865629</v>
      </c>
      <c r="K253" s="20">
        <v>-12.079459084908761</v>
      </c>
      <c r="L253" s="20">
        <v>-14.100314255298956</v>
      </c>
      <c r="M253" s="20">
        <v>-8.1644758790993137</v>
      </c>
      <c r="N253" s="20">
        <v>-14.018368702047589</v>
      </c>
      <c r="O253" s="20">
        <v>-6.1057606584599741E-3</v>
      </c>
      <c r="P253" s="20">
        <v>5.0798457745721053E-2</v>
      </c>
      <c r="Q253" s="20">
        <v>-2.245214217468482E-2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35">
        <v>44572</v>
      </c>
      <c r="B254" s="36">
        <v>4</v>
      </c>
      <c r="C254" s="18" t="str">
        <f t="shared" si="34"/>
        <v>44572_4</v>
      </c>
      <c r="D254" s="20">
        <v>105.25405554050076</v>
      </c>
      <c r="E254" s="20">
        <v>260.29569488720966</v>
      </c>
      <c r="F254" s="20">
        <v>237.23896633595496</v>
      </c>
      <c r="G254" s="20">
        <v>176.03770539846658</v>
      </c>
      <c r="H254" s="20">
        <v>9.1645975842359464E-2</v>
      </c>
      <c r="I254" s="20">
        <v>0.91112288865069135</v>
      </c>
      <c r="J254" s="20">
        <v>0.28995610476824024</v>
      </c>
      <c r="K254" s="20">
        <v>-12.351263509820512</v>
      </c>
      <c r="L254" s="20">
        <v>-15.123192093460339</v>
      </c>
      <c r="M254" s="20">
        <v>-8.8327977878798354</v>
      </c>
      <c r="N254" s="20">
        <v>-14.563182773390391</v>
      </c>
      <c r="O254" s="20">
        <v>-6.7019490293876022E-3</v>
      </c>
      <c r="P254" s="20">
        <v>5.102074870227908E-2</v>
      </c>
      <c r="Q254" s="20">
        <v>-2.4251914560103442E-2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35">
        <v>44572</v>
      </c>
      <c r="B255" s="36">
        <v>5</v>
      </c>
      <c r="C255" s="18" t="str">
        <f t="shared" si="34"/>
        <v>44572_5</v>
      </c>
      <c r="D255" s="20">
        <v>102.20676560039047</v>
      </c>
      <c r="E255" s="20">
        <v>252.47787702564921</v>
      </c>
      <c r="F255" s="20">
        <v>229.396906410555</v>
      </c>
      <c r="G255" s="20">
        <v>170.88375488258694</v>
      </c>
      <c r="H255" s="20">
        <v>9.2477962026981872E-2</v>
      </c>
      <c r="I255" s="20">
        <v>0.89255818452065228</v>
      </c>
      <c r="J255" s="20">
        <v>0.29186341438214181</v>
      </c>
      <c r="K255" s="20">
        <v>-13.156102625682077</v>
      </c>
      <c r="L255" s="20">
        <v>-17.073573508623607</v>
      </c>
      <c r="M255" s="20">
        <v>-10.898480595276478</v>
      </c>
      <c r="N255" s="20">
        <v>-15.919929249902239</v>
      </c>
      <c r="O255" s="20">
        <v>-6.3059456504182603E-3</v>
      </c>
      <c r="P255" s="20">
        <v>4.6037670868344031E-2</v>
      </c>
      <c r="Q255" s="20">
        <v>-2.3308241048153461E-2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35">
        <v>44572</v>
      </c>
      <c r="B256" s="36">
        <v>6</v>
      </c>
      <c r="C256" s="18" t="str">
        <f t="shared" si="34"/>
        <v>44572_6</v>
      </c>
      <c r="D256" s="20">
        <v>102.2742354628891</v>
      </c>
      <c r="E256" s="20">
        <v>252.85517430609363</v>
      </c>
      <c r="F256" s="20">
        <v>229.74062241981014</v>
      </c>
      <c r="G256" s="20">
        <v>170.9107237894579</v>
      </c>
      <c r="H256" s="20">
        <v>9.2220956386756966E-2</v>
      </c>
      <c r="I256" s="20">
        <v>0.88581424497914296</v>
      </c>
      <c r="J256" s="20">
        <v>0.29130134641934047</v>
      </c>
      <c r="K256" s="20">
        <v>-13.443567787335127</v>
      </c>
      <c r="L256" s="20">
        <v>-18.509075721567459</v>
      </c>
      <c r="M256" s="20">
        <v>-11.722371330412162</v>
      </c>
      <c r="N256" s="20">
        <v>-16.411892808530112</v>
      </c>
      <c r="O256" s="20">
        <v>-6.3354517801283323E-3</v>
      </c>
      <c r="P256" s="20">
        <v>3.9280484022054189E-2</v>
      </c>
      <c r="Q256" s="20">
        <v>-2.3307615493982043E-2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35">
        <v>44572</v>
      </c>
      <c r="B257" s="36">
        <v>7</v>
      </c>
      <c r="C257" s="18" t="str">
        <f t="shared" si="34"/>
        <v>44572_7</v>
      </c>
      <c r="D257" s="20">
        <v>104.50377366489633</v>
      </c>
      <c r="E257" s="20">
        <v>261.50407806270596</v>
      </c>
      <c r="F257" s="20">
        <v>238.89734457960196</v>
      </c>
      <c r="G257" s="20">
        <v>175.92200456828118</v>
      </c>
      <c r="H257" s="20">
        <v>8.8577760003787309E-2</v>
      </c>
      <c r="I257" s="20">
        <v>0.89424578583440051</v>
      </c>
      <c r="J257" s="20">
        <v>0.28113618019910636</v>
      </c>
      <c r="K257" s="20">
        <v>-14.623598884732775</v>
      </c>
      <c r="L257" s="20">
        <v>-23.105542714421802</v>
      </c>
      <c r="M257" s="20">
        <v>-17.802093905646746</v>
      </c>
      <c r="N257" s="20">
        <v>-19.051979390098591</v>
      </c>
      <c r="O257" s="20">
        <v>-7.3876436600248865E-3</v>
      </c>
      <c r="P257" s="20">
        <v>2.921377149760894E-2</v>
      </c>
      <c r="Q257" s="20">
        <v>-2.6454360974102174E-2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35">
        <v>44572</v>
      </c>
      <c r="B258" s="36">
        <v>8</v>
      </c>
      <c r="C258" s="18" t="str">
        <f t="shared" si="34"/>
        <v>44572_8</v>
      </c>
      <c r="D258" s="20">
        <v>114.68743921819839</v>
      </c>
      <c r="E258" s="20">
        <v>282.13798296740629</v>
      </c>
      <c r="F258" s="20">
        <v>255.58241007355389</v>
      </c>
      <c r="G258" s="20">
        <v>191.91290690299661</v>
      </c>
      <c r="H258" s="20">
        <v>8.2043750943442725E-2</v>
      </c>
      <c r="I258" s="20">
        <v>0.95925331273867298</v>
      </c>
      <c r="J258" s="20">
        <v>0.26299112690940274</v>
      </c>
      <c r="K258" s="20">
        <v>-17.904197068865987</v>
      </c>
      <c r="L258" s="20">
        <v>-36.372783125246251</v>
      </c>
      <c r="M258" s="20">
        <v>-36.301516526346077</v>
      </c>
      <c r="N258" s="20">
        <v>-28.916033678163632</v>
      </c>
      <c r="O258" s="20">
        <v>-4.3896297642346434E-3</v>
      </c>
      <c r="P258" s="20">
        <v>5.7120871568320117E-2</v>
      </c>
      <c r="Q258" s="20">
        <v>-1.7561681892668345E-2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35">
        <v>44572</v>
      </c>
      <c r="B259" s="36">
        <v>9</v>
      </c>
      <c r="C259" s="18" t="str">
        <f t="shared" si="34"/>
        <v>44572_9</v>
      </c>
      <c r="D259" s="20">
        <v>138.15678071195919</v>
      </c>
      <c r="E259" s="20">
        <v>339.04187453056471</v>
      </c>
      <c r="F259" s="20">
        <v>303.11178113192801</v>
      </c>
      <c r="G259" s="20">
        <v>230.28668192999004</v>
      </c>
      <c r="H259" s="20">
        <v>9.4457346436196729E-2</v>
      </c>
      <c r="I259" s="20">
        <v>1.1959563220527651</v>
      </c>
      <c r="J259" s="20">
        <v>0.30049837245060718</v>
      </c>
      <c r="K259" s="20">
        <v>-11.502496248795227</v>
      </c>
      <c r="L259" s="20">
        <v>-19.805209439053439</v>
      </c>
      <c r="M259" s="20">
        <v>-22.857070808016935</v>
      </c>
      <c r="N259" s="20">
        <v>-20.361832477751982</v>
      </c>
      <c r="O259" s="20">
        <v>1.1615326377824236E-2</v>
      </c>
      <c r="P259" s="20">
        <v>0.18210635880418266</v>
      </c>
      <c r="Q259" s="20">
        <v>2.8651029438654399E-2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35">
        <v>44572</v>
      </c>
      <c r="B260" s="36">
        <v>10</v>
      </c>
      <c r="C260" s="18" t="str">
        <f t="shared" si="34"/>
        <v>44572_10</v>
      </c>
      <c r="D260" s="20">
        <v>159.51347992989588</v>
      </c>
      <c r="E260" s="20">
        <v>388.30650454634292</v>
      </c>
      <c r="F260" s="20">
        <v>347.26626936239785</v>
      </c>
      <c r="G260" s="20">
        <v>265.16194951142018</v>
      </c>
      <c r="H260" s="20">
        <v>0.10721454422824755</v>
      </c>
      <c r="I260" s="20">
        <v>1.3521740787471572</v>
      </c>
      <c r="J260" s="20">
        <v>0.33851117542711789</v>
      </c>
      <c r="K260" s="20">
        <v>-4.1876887067389514</v>
      </c>
      <c r="L260" s="20">
        <v>-7.6867499690374039</v>
      </c>
      <c r="M260" s="20">
        <v>-13.816956405545479</v>
      </c>
      <c r="N260" s="20">
        <v>-11.879466071708551</v>
      </c>
      <c r="O260" s="20">
        <v>3.2234912029319183E-2</v>
      </c>
      <c r="P260" s="20">
        <v>0.31387363097561138</v>
      </c>
      <c r="Q260" s="20">
        <v>8.8494156915258929E-2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8.9358999301659317E-2</v>
      </c>
      <c r="W260" s="3">
        <f t="shared" si="32"/>
        <v>0.35780552101804408</v>
      </c>
      <c r="X260" s="3">
        <f t="shared" si="33"/>
        <v>0.17126306011235373</v>
      </c>
    </row>
    <row r="261" spans="1:24" x14ac:dyDescent="0.25">
      <c r="A261" s="35">
        <v>44572</v>
      </c>
      <c r="B261" s="36">
        <v>11</v>
      </c>
      <c r="C261" s="18" t="str">
        <f t="shared" si="34"/>
        <v>44572_11</v>
      </c>
      <c r="D261" s="20">
        <v>176.07209424955315</v>
      </c>
      <c r="E261" s="20">
        <v>423.59338492633606</v>
      </c>
      <c r="F261" s="20">
        <v>378.62176219636439</v>
      </c>
      <c r="G261" s="20">
        <v>291.48670870523</v>
      </c>
      <c r="H261" s="20">
        <v>0.12029301965214954</v>
      </c>
      <c r="I261" s="20">
        <v>1.4556212646790694</v>
      </c>
      <c r="J261" s="20">
        <v>0.37596174340878513</v>
      </c>
      <c r="K261" s="20">
        <v>-5.4373951121739053</v>
      </c>
      <c r="L261" s="20">
        <v>-8.177009792449752</v>
      </c>
      <c r="M261" s="20">
        <v>-16.302270324418288</v>
      </c>
      <c r="N261" s="20">
        <v>-16.5070124138567</v>
      </c>
      <c r="O261" s="20">
        <v>4.7097857846946978E-2</v>
      </c>
      <c r="P261" s="20">
        <v>0.41449657575476045</v>
      </c>
      <c r="Q261" s="20">
        <v>0.13127174495804594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0.26238496762918856</v>
      </c>
      <c r="W261" s="3">
        <f t="shared" si="32"/>
        <v>1.0162178230596628</v>
      </c>
      <c r="X261" s="3">
        <f t="shared" si="33"/>
        <v>0.58382283579182337</v>
      </c>
    </row>
    <row r="262" spans="1:24" x14ac:dyDescent="0.25">
      <c r="A262" s="35">
        <v>44572</v>
      </c>
      <c r="B262" s="36">
        <v>12</v>
      </c>
      <c r="C262" s="18" t="str">
        <f t="shared" si="34"/>
        <v>44572_12</v>
      </c>
      <c r="D262" s="20">
        <v>187.40450854903804</v>
      </c>
      <c r="E262" s="20">
        <v>446.20860261348565</v>
      </c>
      <c r="F262" s="20">
        <v>399.3052020424746</v>
      </c>
      <c r="G262" s="20">
        <v>308.396956097756</v>
      </c>
      <c r="H262" s="20">
        <v>0.12546713576544802</v>
      </c>
      <c r="I262" s="20">
        <v>1.414041322164693</v>
      </c>
      <c r="J262" s="20">
        <v>0.39224385492898345</v>
      </c>
      <c r="K262" s="20">
        <v>-0.47116536329403669</v>
      </c>
      <c r="L262" s="20">
        <v>0.18141190320765821</v>
      </c>
      <c r="M262" s="20">
        <v>-7.6932334990338695</v>
      </c>
      <c r="N262" s="20">
        <v>-9.6336181950904276</v>
      </c>
      <c r="O262" s="20">
        <v>5.1842921553235874E-2</v>
      </c>
      <c r="P262" s="20">
        <v>0.34004068878742394</v>
      </c>
      <c r="Q262" s="20">
        <v>0.14538563384751096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0.31400292490565651</v>
      </c>
      <c r="W262" s="3">
        <f t="shared" si="32"/>
        <v>0.4714234794078957</v>
      </c>
      <c r="X262" s="3">
        <f t="shared" si="33"/>
        <v>0.73412272763928155</v>
      </c>
    </row>
    <row r="263" spans="1:24" x14ac:dyDescent="0.25">
      <c r="A263" s="35">
        <v>44572</v>
      </c>
      <c r="B263" s="36">
        <v>13</v>
      </c>
      <c r="C263" s="18" t="str">
        <f t="shared" si="34"/>
        <v>44572_13</v>
      </c>
      <c r="D263" s="20">
        <v>196.47556672712417</v>
      </c>
      <c r="E263" s="20">
        <v>467.10779818582523</v>
      </c>
      <c r="F263" s="20">
        <v>420.0056840449808</v>
      </c>
      <c r="G263" s="20">
        <v>324.62855359945621</v>
      </c>
      <c r="H263" s="20">
        <v>0.1253646026774799</v>
      </c>
      <c r="I263" s="20">
        <v>1.4554610651448134</v>
      </c>
      <c r="J263" s="20">
        <v>0.39223730825977593</v>
      </c>
      <c r="K263" s="20">
        <v>2.5324920045543173</v>
      </c>
      <c r="L263" s="20">
        <v>2.1856486878191079</v>
      </c>
      <c r="M263" s="20">
        <v>-4.8657347904811941</v>
      </c>
      <c r="N263" s="20">
        <v>-6.7240541672280001</v>
      </c>
      <c r="O263" s="20">
        <v>4.602183669968251E-2</v>
      </c>
      <c r="P263" s="20">
        <v>0.29045988747115609</v>
      </c>
      <c r="Q263" s="20">
        <v>0.12874951388747027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0.22803636908141664</v>
      </c>
      <c r="W263" s="3">
        <f t="shared" si="32"/>
        <v>0</v>
      </c>
      <c r="X263" s="3">
        <f t="shared" si="33"/>
        <v>0.48739953395983759</v>
      </c>
    </row>
    <row r="264" spans="1:24" x14ac:dyDescent="0.25">
      <c r="A264" s="35">
        <v>44572</v>
      </c>
      <c r="B264" s="36">
        <v>14</v>
      </c>
      <c r="C264" s="18" t="str">
        <f t="shared" si="34"/>
        <v>44572_14</v>
      </c>
      <c r="D264" s="20">
        <v>205.8045739963267</v>
      </c>
      <c r="E264" s="20">
        <v>488.08635371555107</v>
      </c>
      <c r="F264" s="20">
        <v>439.26922586887173</v>
      </c>
      <c r="G264" s="20">
        <v>341.20232438338576</v>
      </c>
      <c r="H264" s="20">
        <v>0.12573594287436649</v>
      </c>
      <c r="I264" s="20">
        <v>1.4883194758212384</v>
      </c>
      <c r="J264" s="20">
        <v>0.39265045526336717</v>
      </c>
      <c r="K264" s="20">
        <v>3.7537989648451564</v>
      </c>
      <c r="L264" s="20">
        <v>4.9116166174544746</v>
      </c>
      <c r="M264" s="20">
        <v>-3.1978244165240293</v>
      </c>
      <c r="N264" s="20">
        <v>-3.9371280781682909</v>
      </c>
      <c r="O264" s="20">
        <v>4.0286555038086508E-2</v>
      </c>
      <c r="P264" s="20">
        <v>0.29926497959560772</v>
      </c>
      <c r="Q264" s="20">
        <v>0.1124508581064735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0.14162422905673361</v>
      </c>
      <c r="W264" s="3">
        <f t="shared" si="32"/>
        <v>1.3188132461112598E-2</v>
      </c>
      <c r="X264" s="3">
        <f t="shared" si="33"/>
        <v>0.27940535822215101</v>
      </c>
    </row>
    <row r="265" spans="1:24" x14ac:dyDescent="0.25">
      <c r="A265" s="35">
        <v>44572</v>
      </c>
      <c r="B265" s="36">
        <v>15</v>
      </c>
      <c r="C265" s="18" t="str">
        <f t="shared" si="34"/>
        <v>44572_15</v>
      </c>
      <c r="D265" s="20">
        <v>210.3601265141227</v>
      </c>
      <c r="E265" s="20">
        <v>502.58130860128648</v>
      </c>
      <c r="F265" s="20">
        <v>453.10187365724562</v>
      </c>
      <c r="G265" s="20">
        <v>348.65922424600399</v>
      </c>
      <c r="H265" s="20">
        <v>0.12864466634118263</v>
      </c>
      <c r="I265" s="20">
        <v>1.5736318025719893</v>
      </c>
      <c r="J265" s="20">
        <v>0.40106906420968275</v>
      </c>
      <c r="K265" s="20">
        <v>4.6614688437306668</v>
      </c>
      <c r="L265" s="20">
        <v>12.327555347092591</v>
      </c>
      <c r="M265" s="20">
        <v>3.9575437659977819</v>
      </c>
      <c r="N265" s="20">
        <v>-1.0034217020335134E-2</v>
      </c>
      <c r="O265" s="20">
        <v>4.0682700795746762E-2</v>
      </c>
      <c r="P265" s="20">
        <v>0.36684478809790644</v>
      </c>
      <c r="Q265" s="20">
        <v>0.11371179403727764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0.13695312251602187</v>
      </c>
      <c r="W265" s="3">
        <f t="shared" si="32"/>
        <v>0.42929948800535989</v>
      </c>
      <c r="X265" s="3">
        <f t="shared" si="33"/>
        <v>0.27592287110602454</v>
      </c>
    </row>
    <row r="266" spans="1:24" x14ac:dyDescent="0.25">
      <c r="A266" s="35">
        <v>44572</v>
      </c>
      <c r="B266" s="36">
        <v>16</v>
      </c>
      <c r="C266" s="18" t="str">
        <f t="shared" si="34"/>
        <v>44572_16</v>
      </c>
      <c r="D266" s="20">
        <v>212.4470288483117</v>
      </c>
      <c r="E266" s="20">
        <v>511.41870060748079</v>
      </c>
      <c r="F266" s="20">
        <v>460.57206302908696</v>
      </c>
      <c r="G266" s="20">
        <v>352.54490817579335</v>
      </c>
      <c r="H266" s="20">
        <v>0.13371871303292301</v>
      </c>
      <c r="I266" s="20">
        <v>1.6679458486739767</v>
      </c>
      <c r="J266" s="20">
        <v>0.41699309523298161</v>
      </c>
      <c r="K266" s="20">
        <v>5.8312622737920972</v>
      </c>
      <c r="L266" s="20">
        <v>17.295090769821471</v>
      </c>
      <c r="M266" s="20">
        <v>8.70211718759648</v>
      </c>
      <c r="N266" s="20">
        <v>2.1529194466462158</v>
      </c>
      <c r="O266" s="20">
        <v>4.8410550923160114E-2</v>
      </c>
      <c r="P266" s="20">
        <v>0.43539668079861865</v>
      </c>
      <c r="Q266" s="20">
        <v>0.13614175335873457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0.23317460970623527</v>
      </c>
      <c r="W266" s="3">
        <f t="shared" si="32"/>
        <v>0.83858846863271252</v>
      </c>
      <c r="X266" s="3">
        <f t="shared" si="33"/>
        <v>0.50727922181148311</v>
      </c>
    </row>
    <row r="267" spans="1:24" x14ac:dyDescent="0.25">
      <c r="A267" s="35">
        <v>44572</v>
      </c>
      <c r="B267" s="36">
        <v>17</v>
      </c>
      <c r="C267" s="18" t="str">
        <f t="shared" si="34"/>
        <v>44572_17</v>
      </c>
      <c r="D267" s="20">
        <v>212.11037012998193</v>
      </c>
      <c r="E267" s="20">
        <v>513.55998590877221</v>
      </c>
      <c r="F267" s="20">
        <v>461.72863655237427</v>
      </c>
      <c r="G267" s="20">
        <v>352.78769248136905</v>
      </c>
      <c r="H267" s="20">
        <v>0.12944438987770349</v>
      </c>
      <c r="I267" s="20">
        <v>1.697333802319428</v>
      </c>
      <c r="J267" s="20">
        <v>0.40440637917107397</v>
      </c>
      <c r="K267" s="20">
        <v>4.6211956729822861</v>
      </c>
      <c r="L267" s="20">
        <v>15.453408581152953</v>
      </c>
      <c r="M267" s="20">
        <v>7.014591350257767</v>
      </c>
      <c r="N267" s="20">
        <v>0.60544088386701578</v>
      </c>
      <c r="O267" s="20">
        <v>3.6153439581455296E-2</v>
      </c>
      <c r="P267" s="20">
        <v>0.39578185204340244</v>
      </c>
      <c r="Q267" s="20">
        <v>0.10080941094394541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8.4549193947918544E-2</v>
      </c>
      <c r="W267" s="3">
        <f t="shared" ref="W267:W330" si="40">MAX(0,(P267-I267*0.2)*$T$5)+MAX(0,(P267-I267*0.3)*($U$5-$T$5))+MAX(0,(P267-I267*0.5)*($W$5-$V$5))+MAX(0,(P267-I267*0.8)*($X$5-$W$5))</f>
        <v>0.46386740934047993</v>
      </c>
      <c r="X267" s="3">
        <f t="shared" ref="X267:X330" si="41">MAX(0,(Q267-J267*0.2)*$T$5)+MAX(0,(Q267-J267*0.3)*($U$5-$T$5))+MAX(0,(Q267-J267*0.5)*($W$5-$V$5))+MAX(0,(Q267-J267*0.8)*($X$5-$W$5))</f>
        <v>0.16414804889885107</v>
      </c>
    </row>
    <row r="268" spans="1:24" x14ac:dyDescent="0.25">
      <c r="A268" s="35">
        <v>44572</v>
      </c>
      <c r="B268" s="36">
        <v>18</v>
      </c>
      <c r="C268" s="18" t="str">
        <f t="shared" ref="C268:C331" si="42">CONCATENATE(A268,"_",B268)</f>
        <v>44572_18</v>
      </c>
      <c r="D268" s="20">
        <v>206.28143810055485</v>
      </c>
      <c r="E268" s="20">
        <v>498.02248315123933</v>
      </c>
      <c r="F268" s="20">
        <v>448.49119394877948</v>
      </c>
      <c r="G268" s="20">
        <v>344.27716646467866</v>
      </c>
      <c r="H268" s="20">
        <v>0.12510283520481541</v>
      </c>
      <c r="I268" s="20">
        <v>1.6045966552342894</v>
      </c>
      <c r="J268" s="20">
        <v>0.39197166004597428</v>
      </c>
      <c r="K268" s="20">
        <v>3.0254413532641995</v>
      </c>
      <c r="L268" s="20">
        <v>10.402682210954016</v>
      </c>
      <c r="M268" s="20">
        <v>2.0732477440813648</v>
      </c>
      <c r="N268" s="20">
        <v>-1.0649873769627698</v>
      </c>
      <c r="O268" s="20">
        <v>3.4917312004215793E-2</v>
      </c>
      <c r="P268" s="20">
        <v>0.37053135494067102</v>
      </c>
      <c r="Q268" s="20">
        <v>9.7249713667696261E-2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8.1519488262312562E-2</v>
      </c>
      <c r="W268" s="3">
        <f t="shared" si="40"/>
        <v>0.40865424081333884</v>
      </c>
      <c r="X268" s="3">
        <f t="shared" si="41"/>
        <v>0.15531177872107602</v>
      </c>
    </row>
    <row r="269" spans="1:24" x14ac:dyDescent="0.25">
      <c r="A269" s="35">
        <v>44572</v>
      </c>
      <c r="B269" s="36">
        <v>19</v>
      </c>
      <c r="C269" s="18" t="str">
        <f t="shared" si="42"/>
        <v>44572_19</v>
      </c>
      <c r="D269" s="20">
        <v>191.51775912954628</v>
      </c>
      <c r="E269" s="20">
        <v>461.45113009707001</v>
      </c>
      <c r="F269" s="20">
        <v>419.72996996186851</v>
      </c>
      <c r="G269" s="20">
        <v>321.71361718057426</v>
      </c>
      <c r="H269" s="20">
        <v>0.11773576945331327</v>
      </c>
      <c r="I269" s="20">
        <v>1.4463324692852044</v>
      </c>
      <c r="J269" s="20">
        <v>0.37178054154049789</v>
      </c>
      <c r="K269" s="20">
        <v>-3.2649098844055882</v>
      </c>
      <c r="L269" s="20">
        <v>-6.4004482151950386</v>
      </c>
      <c r="M269" s="20">
        <v>-12.307994802921154</v>
      </c>
      <c r="N269" s="20">
        <v>-10.199317945415881</v>
      </c>
      <c r="O269" s="20">
        <v>2.3162251109109737E-2</v>
      </c>
      <c r="P269" s="20">
        <v>0.27396476225323085</v>
      </c>
      <c r="Q269" s="20">
        <v>6.3222630128819082E-2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35">
        <v>44572</v>
      </c>
      <c r="B270" s="36">
        <v>20</v>
      </c>
      <c r="C270" s="18" t="str">
        <f t="shared" si="42"/>
        <v>44572_20</v>
      </c>
      <c r="D270" s="20">
        <v>178.08650749439951</v>
      </c>
      <c r="E270" s="20">
        <v>436.69286299363216</v>
      </c>
      <c r="F270" s="20">
        <v>401.73629837163713</v>
      </c>
      <c r="G270" s="20">
        <v>302.66308393598661</v>
      </c>
      <c r="H270" s="20">
        <v>0.11504236657675272</v>
      </c>
      <c r="I270" s="20">
        <v>1.3449182108269555</v>
      </c>
      <c r="J270" s="20">
        <v>0.363967946435795</v>
      </c>
      <c r="K270" s="20">
        <v>-10.494105902282225</v>
      </c>
      <c r="L270" s="20">
        <v>-20.084778090956313</v>
      </c>
      <c r="M270" s="20">
        <v>-23.827122004708492</v>
      </c>
      <c r="N270" s="20">
        <v>-19.527949866388724</v>
      </c>
      <c r="O270" s="20">
        <v>1.6518823419394119E-2</v>
      </c>
      <c r="P270" s="20">
        <v>0.21904691949246671</v>
      </c>
      <c r="Q270" s="20">
        <v>4.4020650624361155E-2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35">
        <v>44572</v>
      </c>
      <c r="B271" s="36">
        <v>21</v>
      </c>
      <c r="C271" s="18" t="str">
        <f t="shared" si="42"/>
        <v>44572_21</v>
      </c>
      <c r="D271" s="20">
        <v>169.50152235386511</v>
      </c>
      <c r="E271" s="20">
        <v>423.47331987894563</v>
      </c>
      <c r="F271" s="20">
        <v>393.53766591312342</v>
      </c>
      <c r="G271" s="20">
        <v>290.87612111437863</v>
      </c>
      <c r="H271" s="20">
        <v>0.11291210870422247</v>
      </c>
      <c r="I271" s="20">
        <v>1.3205884626619966</v>
      </c>
      <c r="J271" s="20">
        <v>0.35765189040774636</v>
      </c>
      <c r="K271" s="20">
        <v>-15.964517792932766</v>
      </c>
      <c r="L271" s="20">
        <v>-31.027855282194903</v>
      </c>
      <c r="M271" s="20">
        <v>-33.799960388576423</v>
      </c>
      <c r="N271" s="20">
        <v>-27.979449353541035</v>
      </c>
      <c r="O271" s="20">
        <v>5.2730342158153216E-3</v>
      </c>
      <c r="P271" s="20">
        <v>0.16398264820081843</v>
      </c>
      <c r="Q271" s="20">
        <v>1.1034738479618597E-2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35">
        <v>44572</v>
      </c>
      <c r="B272" s="36">
        <v>22</v>
      </c>
      <c r="C272" s="18" t="str">
        <f t="shared" si="42"/>
        <v>44572_22</v>
      </c>
      <c r="D272" s="20">
        <v>177.29701131565773</v>
      </c>
      <c r="E272" s="20">
        <v>447.99596711569103</v>
      </c>
      <c r="F272" s="20">
        <v>421.76461972099048</v>
      </c>
      <c r="G272" s="20">
        <v>307.52734947377132</v>
      </c>
      <c r="H272" s="20">
        <v>0.13567741660947763</v>
      </c>
      <c r="I272" s="20">
        <v>1.4743434805641806</v>
      </c>
      <c r="J272" s="20">
        <v>0.42323171118023328</v>
      </c>
      <c r="K272" s="20">
        <v>-19.173985398904353</v>
      </c>
      <c r="L272" s="20">
        <v>-36.040655991508785</v>
      </c>
      <c r="M272" s="20">
        <v>-36.065092576727892</v>
      </c>
      <c r="N272" s="20">
        <v>-32.504503241192928</v>
      </c>
      <c r="O272" s="20">
        <v>5.5083361099481625E-3</v>
      </c>
      <c r="P272" s="20">
        <v>0.15731926640280258</v>
      </c>
      <c r="Q272" s="20">
        <v>1.1079436604423298E-2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35">
        <v>44572</v>
      </c>
      <c r="B273" s="36">
        <v>23</v>
      </c>
      <c r="C273" s="18" t="str">
        <f t="shared" si="42"/>
        <v>44572_23</v>
      </c>
      <c r="D273" s="20">
        <v>171.35611413936343</v>
      </c>
      <c r="E273" s="20">
        <v>436.41566259749334</v>
      </c>
      <c r="F273" s="20">
        <v>410.89137623210297</v>
      </c>
      <c r="G273" s="20">
        <v>298.32057607699772</v>
      </c>
      <c r="H273" s="20">
        <v>0.1323704609760363</v>
      </c>
      <c r="I273" s="20">
        <v>1.4378263323887084</v>
      </c>
      <c r="J273" s="20">
        <v>0.41268158139769634</v>
      </c>
      <c r="K273" s="20">
        <v>-22.68543148456315</v>
      </c>
      <c r="L273" s="20">
        <v>-43.754556135935523</v>
      </c>
      <c r="M273" s="20">
        <v>-43.413162085492409</v>
      </c>
      <c r="N273" s="20">
        <v>-38.591536985908554</v>
      </c>
      <c r="O273" s="20">
        <v>-4.9878650793691017E-4</v>
      </c>
      <c r="P273" s="20">
        <v>0.11487294846252943</v>
      </c>
      <c r="Q273" s="20">
        <v>-6.2031938267672285E-3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35">
        <v>44572</v>
      </c>
      <c r="B274" s="36">
        <v>24</v>
      </c>
      <c r="C274" s="18" t="str">
        <f t="shared" si="42"/>
        <v>44572_24</v>
      </c>
      <c r="D274" s="20">
        <v>156.63890854145754</v>
      </c>
      <c r="E274" s="20">
        <v>400.60393782267175</v>
      </c>
      <c r="F274" s="20">
        <v>377.37345005400721</v>
      </c>
      <c r="G274" s="20">
        <v>272.29470452512999</v>
      </c>
      <c r="H274" s="20">
        <v>0.12150428486961906</v>
      </c>
      <c r="I274" s="20">
        <v>1.308169615762875</v>
      </c>
      <c r="J274" s="20">
        <v>0.38097369840306211</v>
      </c>
      <c r="K274" s="20">
        <v>-25.201525355920346</v>
      </c>
      <c r="L274" s="20">
        <v>-49.497749233299203</v>
      </c>
      <c r="M274" s="20">
        <v>-48.930506154304986</v>
      </c>
      <c r="N274" s="20">
        <v>-43.10452823268799</v>
      </c>
      <c r="O274" s="20">
        <v>-5.0169303220528308E-3</v>
      </c>
      <c r="P274" s="20">
        <v>7.4971596440067456E-2</v>
      </c>
      <c r="Q274" s="20">
        <v>-1.9211996462662549E-2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35">
        <v>44573</v>
      </c>
      <c r="B275" s="36">
        <v>1</v>
      </c>
      <c r="C275" s="18" t="str">
        <f t="shared" si="42"/>
        <v>44573_1</v>
      </c>
      <c r="D275" s="20">
        <v>138.90350382571793</v>
      </c>
      <c r="E275" s="20">
        <v>352.07062090326997</v>
      </c>
      <c r="F275" s="20">
        <v>329.13551015706463</v>
      </c>
      <c r="G275" s="20">
        <v>239.94968724033589</v>
      </c>
      <c r="H275" s="20">
        <v>0.10963632354174793</v>
      </c>
      <c r="I275" s="20">
        <v>1.1657055837534231</v>
      </c>
      <c r="J275" s="20">
        <v>0.34517082624922557</v>
      </c>
      <c r="K275" s="20">
        <v>-20.656423840094604</v>
      </c>
      <c r="L275" s="20">
        <v>-40.981419779549768</v>
      </c>
      <c r="M275" s="20">
        <v>-40.495930334449049</v>
      </c>
      <c r="N275" s="20">
        <v>-34.701095416967682</v>
      </c>
      <c r="O275" s="20">
        <v>-5.1581726551992065E-3</v>
      </c>
      <c r="P275" s="20">
        <v>6.3976702583577086E-2</v>
      </c>
      <c r="Q275" s="20">
        <v>-1.9474483708579366E-2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35">
        <v>44573</v>
      </c>
      <c r="B276" s="36">
        <v>2</v>
      </c>
      <c r="C276" s="18" t="str">
        <f t="shared" si="42"/>
        <v>44573_2</v>
      </c>
      <c r="D276" s="20">
        <v>123.76838202732888</v>
      </c>
      <c r="E276" s="20">
        <v>309.81949369424143</v>
      </c>
      <c r="F276" s="20">
        <v>285.97455592810718</v>
      </c>
      <c r="G276" s="20">
        <v>210.99399565363177</v>
      </c>
      <c r="H276" s="20">
        <v>0.10058313937806546</v>
      </c>
      <c r="I276" s="20">
        <v>1.0314468231577909</v>
      </c>
      <c r="J276" s="20">
        <v>0.31783381653080139</v>
      </c>
      <c r="K276" s="20">
        <v>-16.778051806489945</v>
      </c>
      <c r="L276" s="20">
        <v>-35.81059360169678</v>
      </c>
      <c r="M276" s="20">
        <v>-34.345201934859517</v>
      </c>
      <c r="N276" s="20">
        <v>-26.845920418709667</v>
      </c>
      <c r="O276" s="20">
        <v>-4.9494883385089077E-3</v>
      </c>
      <c r="P276" s="20">
        <v>5.315952460315844E-2</v>
      </c>
      <c r="Q276" s="20">
        <v>-1.8728218373451306E-2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35">
        <v>44573</v>
      </c>
      <c r="B277" s="36">
        <v>3</v>
      </c>
      <c r="C277" s="18" t="str">
        <f t="shared" si="42"/>
        <v>44573_3</v>
      </c>
      <c r="D277" s="20">
        <v>113.63729442329243</v>
      </c>
      <c r="E277" s="20">
        <v>281.83077645481376</v>
      </c>
      <c r="F277" s="20">
        <v>258.87620149598257</v>
      </c>
      <c r="G277" s="20">
        <v>191.76712681680826</v>
      </c>
      <c r="H277" s="20">
        <v>9.7244521717891955E-2</v>
      </c>
      <c r="I277" s="20">
        <v>0.97205146821305211</v>
      </c>
      <c r="J277" s="20">
        <v>0.30743420855731318</v>
      </c>
      <c r="K277" s="20">
        <v>-11.836299741151267</v>
      </c>
      <c r="L277" s="20">
        <v>-25.782529053306657</v>
      </c>
      <c r="M277" s="20">
        <v>-23.949429019505772</v>
      </c>
      <c r="N277" s="20">
        <v>-17.119127821314109</v>
      </c>
      <c r="O277" s="20">
        <v>-4.2088158286769164E-3</v>
      </c>
      <c r="P277" s="20">
        <v>5.8407783473631389E-2</v>
      </c>
      <c r="Q277" s="20">
        <v>-1.6428654581285795E-2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35">
        <v>44573</v>
      </c>
      <c r="B278" s="36">
        <v>4</v>
      </c>
      <c r="C278" s="18" t="str">
        <f t="shared" si="42"/>
        <v>44573_4</v>
      </c>
      <c r="D278" s="20">
        <v>108.43689646385101</v>
      </c>
      <c r="E278" s="20">
        <v>267.14513433256525</v>
      </c>
      <c r="F278" s="20">
        <v>243.74395402565602</v>
      </c>
      <c r="G278" s="20">
        <v>181.57530745132769</v>
      </c>
      <c r="H278" s="20">
        <v>9.2061758567953539E-2</v>
      </c>
      <c r="I278" s="20">
        <v>0.92111619746998097</v>
      </c>
      <c r="J278" s="20">
        <v>0.29204012530005946</v>
      </c>
      <c r="K278" s="20">
        <v>-12.893404151315458</v>
      </c>
      <c r="L278" s="20">
        <v>-28.736827773603768</v>
      </c>
      <c r="M278" s="20">
        <v>-26.640468759452865</v>
      </c>
      <c r="N278" s="20">
        <v>-18.959695786057765</v>
      </c>
      <c r="O278" s="20">
        <v>-5.2374971161587109E-3</v>
      </c>
      <c r="P278" s="20">
        <v>4.4288527472469738E-2</v>
      </c>
      <c r="Q278" s="20">
        <v>-1.9479986922859363E-2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35">
        <v>44573</v>
      </c>
      <c r="B279" s="36">
        <v>5</v>
      </c>
      <c r="C279" s="18" t="str">
        <f t="shared" si="42"/>
        <v>44573_5</v>
      </c>
      <c r="D279" s="20">
        <v>105.26622125503813</v>
      </c>
      <c r="E279" s="20">
        <v>258.52569442274989</v>
      </c>
      <c r="F279" s="20">
        <v>235.09069783649301</v>
      </c>
      <c r="G279" s="20">
        <v>175.88579692678712</v>
      </c>
      <c r="H279" s="20">
        <v>9.3137105616843727E-2</v>
      </c>
      <c r="I279" s="20">
        <v>0.90331742587022856</v>
      </c>
      <c r="J279" s="20">
        <v>0.29477116224632327</v>
      </c>
      <c r="K279" s="20">
        <v>-13.009244725323249</v>
      </c>
      <c r="L279" s="20">
        <v>-29.024684381758554</v>
      </c>
      <c r="M279" s="20">
        <v>-27.164675665421278</v>
      </c>
      <c r="N279" s="20">
        <v>-19.320812491828626</v>
      </c>
      <c r="O279" s="20">
        <v>-4.6385361009914066E-3</v>
      </c>
      <c r="P279" s="20">
        <v>4.1798128734220355E-2</v>
      </c>
      <c r="Q279" s="20">
        <v>-1.7852498776868703E-2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35">
        <v>44573</v>
      </c>
      <c r="B280" s="36">
        <v>6</v>
      </c>
      <c r="C280" s="18" t="str">
        <f t="shared" si="42"/>
        <v>44573_6</v>
      </c>
      <c r="D280" s="20">
        <v>105.09924023026318</v>
      </c>
      <c r="E280" s="20">
        <v>258.4196134585967</v>
      </c>
      <c r="F280" s="20">
        <v>235.57399255530709</v>
      </c>
      <c r="G280" s="20">
        <v>176.02627749768874</v>
      </c>
      <c r="H280" s="20">
        <v>9.3624502799537129E-2</v>
      </c>
      <c r="I280" s="20">
        <v>0.90757856018452554</v>
      </c>
      <c r="J280" s="20">
        <v>0.29608320976834623</v>
      </c>
      <c r="K280" s="20">
        <v>-13.734191932088635</v>
      </c>
      <c r="L280" s="20">
        <v>-31.527431393597848</v>
      </c>
      <c r="M280" s="20">
        <v>-28.785291292098208</v>
      </c>
      <c r="N280" s="20">
        <v>-20.161099307018056</v>
      </c>
      <c r="O280" s="20">
        <v>-5.3984239305336391E-3</v>
      </c>
      <c r="P280" s="20">
        <v>3.796617752838876E-2</v>
      </c>
      <c r="Q280" s="20">
        <v>-2.0167286531812906E-2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35">
        <v>44573</v>
      </c>
      <c r="B281" s="36">
        <v>7</v>
      </c>
      <c r="C281" s="18" t="str">
        <f t="shared" si="42"/>
        <v>44573_7</v>
      </c>
      <c r="D281" s="20">
        <v>106.15071801985545</v>
      </c>
      <c r="E281" s="20">
        <v>263.1254576627237</v>
      </c>
      <c r="F281" s="20">
        <v>240.89205260673376</v>
      </c>
      <c r="G281" s="20">
        <v>178.74211336567166</v>
      </c>
      <c r="H281" s="20">
        <v>9.1316418714696493E-2</v>
      </c>
      <c r="I281" s="20">
        <v>0.90624323632610959</v>
      </c>
      <c r="J281" s="20">
        <v>0.28969326245702898</v>
      </c>
      <c r="K281" s="20">
        <v>-14.921857054411989</v>
      </c>
      <c r="L281" s="20">
        <v>-36.151057034009085</v>
      </c>
      <c r="M281" s="20">
        <v>-36.391244744663311</v>
      </c>
      <c r="N281" s="20">
        <v>-23.686125627758742</v>
      </c>
      <c r="O281" s="20">
        <v>-5.7189348056311332E-3</v>
      </c>
      <c r="P281" s="20">
        <v>2.3141631843608765E-2</v>
      </c>
      <c r="Q281" s="20">
        <v>-2.1243101154163092E-2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35">
        <v>44573</v>
      </c>
      <c r="B282" s="36">
        <v>8</v>
      </c>
      <c r="C282" s="18" t="str">
        <f t="shared" si="42"/>
        <v>44573_8</v>
      </c>
      <c r="D282" s="20">
        <v>116.53455814174829</v>
      </c>
      <c r="E282" s="20">
        <v>284.55977381649728</v>
      </c>
      <c r="F282" s="20">
        <v>258.50398751656394</v>
      </c>
      <c r="G282" s="20">
        <v>194.86550630208782</v>
      </c>
      <c r="H282" s="20">
        <v>8.6023187448750538E-2</v>
      </c>
      <c r="I282" s="20">
        <v>0.96081721182993152</v>
      </c>
      <c r="J282" s="20">
        <v>0.27518353493115183</v>
      </c>
      <c r="K282" s="20">
        <v>-19.135548660402442</v>
      </c>
      <c r="L282" s="20">
        <v>-40.658002136370655</v>
      </c>
      <c r="M282" s="20">
        <v>-42.078797985285121</v>
      </c>
      <c r="N282" s="20">
        <v>-32.276656568717108</v>
      </c>
      <c r="O282" s="20">
        <v>-2.5731743927194131E-3</v>
      </c>
      <c r="P282" s="20">
        <v>5.1149250338797636E-2</v>
      </c>
      <c r="Q282" s="20">
        <v>-1.2175973226895603E-2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35">
        <v>44573</v>
      </c>
      <c r="B283" s="36">
        <v>9</v>
      </c>
      <c r="C283" s="18" t="str">
        <f t="shared" si="42"/>
        <v>44573_9</v>
      </c>
      <c r="D283" s="20">
        <v>141.12513558466645</v>
      </c>
      <c r="E283" s="20">
        <v>344.08337835579835</v>
      </c>
      <c r="F283" s="20">
        <v>308.61136707542238</v>
      </c>
      <c r="G283" s="20">
        <v>234.62716833592</v>
      </c>
      <c r="H283" s="20">
        <v>0.10108471413351788</v>
      </c>
      <c r="I283" s="20">
        <v>1.2133323731772554</v>
      </c>
      <c r="J283" s="20">
        <v>0.32020554942010471</v>
      </c>
      <c r="K283" s="20">
        <v>-14.598411505619501</v>
      </c>
      <c r="L283" s="20">
        <v>-26.05068926858322</v>
      </c>
      <c r="M283" s="20">
        <v>-29.289190977223619</v>
      </c>
      <c r="N283" s="20">
        <v>-26.16922231567132</v>
      </c>
      <c r="O283" s="20">
        <v>1.3704882136815158E-2</v>
      </c>
      <c r="P283" s="20">
        <v>0.17708026444647196</v>
      </c>
      <c r="Q283" s="20">
        <v>3.4979330314828992E-2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35">
        <v>44573</v>
      </c>
      <c r="B284" s="36">
        <v>10</v>
      </c>
      <c r="C284" s="18" t="str">
        <f t="shared" si="42"/>
        <v>44573_10</v>
      </c>
      <c r="D284" s="20">
        <v>161.84333471335449</v>
      </c>
      <c r="E284" s="20">
        <v>392.69262453526295</v>
      </c>
      <c r="F284" s="20">
        <v>351.79876576933952</v>
      </c>
      <c r="G284" s="20">
        <v>268.89659010108176</v>
      </c>
      <c r="H284" s="20">
        <v>0.11362226309614595</v>
      </c>
      <c r="I284" s="20">
        <v>1.3671799208841537</v>
      </c>
      <c r="J284" s="20">
        <v>0.35733380792990327</v>
      </c>
      <c r="K284" s="20">
        <v>-7.4620998027098224</v>
      </c>
      <c r="L284" s="20">
        <v>-6.6691445975248778</v>
      </c>
      <c r="M284" s="20">
        <v>-11.550053277494801</v>
      </c>
      <c r="N284" s="20">
        <v>-14.596225141552086</v>
      </c>
      <c r="O284" s="20">
        <v>3.0853668790362308E-2</v>
      </c>
      <c r="P284" s="20">
        <v>0.30138472567831154</v>
      </c>
      <c r="Q284" s="20">
        <v>8.4633443079110138E-2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6.6960353601623473E-2</v>
      </c>
      <c r="W284" s="3">
        <f t="shared" si="40"/>
        <v>0.23021378374769735</v>
      </c>
      <c r="X284" s="3">
        <f t="shared" si="41"/>
        <v>0.10845395545890754</v>
      </c>
    </row>
    <row r="285" spans="1:24" x14ac:dyDescent="0.25">
      <c r="A285" s="35">
        <v>44573</v>
      </c>
      <c r="B285" s="36">
        <v>11</v>
      </c>
      <c r="C285" s="18" t="str">
        <f t="shared" si="42"/>
        <v>44573_11</v>
      </c>
      <c r="D285" s="20">
        <v>177.92228937434442</v>
      </c>
      <c r="E285" s="20">
        <v>426.15753337720867</v>
      </c>
      <c r="F285" s="20">
        <v>380.49508336942216</v>
      </c>
      <c r="G285" s="20">
        <v>294.0546159590458</v>
      </c>
      <c r="H285" s="20">
        <v>0.12537817658066017</v>
      </c>
      <c r="I285" s="20">
        <v>1.4825445030215822</v>
      </c>
      <c r="J285" s="20">
        <v>0.39152007628378793</v>
      </c>
      <c r="K285" s="20">
        <v>-3.9763161014836315</v>
      </c>
      <c r="L285" s="20">
        <v>3.3882435501011106</v>
      </c>
      <c r="M285" s="20">
        <v>-2.5196808291569299</v>
      </c>
      <c r="N285" s="20">
        <v>-8.8701145080944794</v>
      </c>
      <c r="O285" s="20">
        <v>4.6499410578556007E-2</v>
      </c>
      <c r="P285" s="20">
        <v>0.39315122176384903</v>
      </c>
      <c r="Q285" s="20">
        <v>0.12984489113857678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0.23507052723732702</v>
      </c>
      <c r="W285" s="3">
        <f t="shared" si="40"/>
        <v>0.79604279939106992</v>
      </c>
      <c r="X285" s="3">
        <f t="shared" si="41"/>
        <v>0.50624678076998408</v>
      </c>
    </row>
    <row r="286" spans="1:24" x14ac:dyDescent="0.25">
      <c r="A286" s="35">
        <v>44573</v>
      </c>
      <c r="B286" s="36">
        <v>12</v>
      </c>
      <c r="C286" s="18" t="str">
        <f t="shared" si="42"/>
        <v>44573_12</v>
      </c>
      <c r="D286" s="20">
        <v>190.15889590761051</v>
      </c>
      <c r="E286" s="20">
        <v>453.01221084796049</v>
      </c>
      <c r="F286" s="20">
        <v>403.58004694805493</v>
      </c>
      <c r="G286" s="20">
        <v>313.13418378237145</v>
      </c>
      <c r="H286" s="20">
        <v>0.12816517240849457</v>
      </c>
      <c r="I286" s="20">
        <v>1.5402862983929173</v>
      </c>
      <c r="J286" s="20">
        <v>0.40011474552574866</v>
      </c>
      <c r="K286" s="20">
        <v>-0.38793780138473011</v>
      </c>
      <c r="L286" s="20">
        <v>11.268777049750126</v>
      </c>
      <c r="M286" s="20">
        <v>4.1497520178403651</v>
      </c>
      <c r="N286" s="20">
        <v>-3.5417488006491213</v>
      </c>
      <c r="O286" s="20">
        <v>4.8717762480621228E-2</v>
      </c>
      <c r="P286" s="20">
        <v>0.40353992802787964</v>
      </c>
      <c r="Q286" s="20">
        <v>0.13652835113965184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0.25786775447661359</v>
      </c>
      <c r="W286" s="3">
        <f t="shared" si="40"/>
        <v>0.78649073919315227</v>
      </c>
      <c r="X286" s="3">
        <f t="shared" si="41"/>
        <v>0.57421244830150409</v>
      </c>
    </row>
    <row r="287" spans="1:24" x14ac:dyDescent="0.25">
      <c r="A287" s="35">
        <v>44573</v>
      </c>
      <c r="B287" s="36">
        <v>13</v>
      </c>
      <c r="C287" s="18" t="str">
        <f t="shared" si="42"/>
        <v>44573_13</v>
      </c>
      <c r="D287" s="20">
        <v>199.98061993095735</v>
      </c>
      <c r="E287" s="20">
        <v>475.2926394012527</v>
      </c>
      <c r="F287" s="20">
        <v>425.2866891552203</v>
      </c>
      <c r="G287" s="20">
        <v>330.34727401946714</v>
      </c>
      <c r="H287" s="20">
        <v>0.13121230162242289</v>
      </c>
      <c r="I287" s="20">
        <v>1.6066057946743451</v>
      </c>
      <c r="J287" s="20">
        <v>0.41015755319382308</v>
      </c>
      <c r="K287" s="20">
        <v>0.82170736218434914</v>
      </c>
      <c r="L287" s="20">
        <v>12.668912597239839</v>
      </c>
      <c r="M287" s="20">
        <v>5.9715390355616478</v>
      </c>
      <c r="N287" s="20">
        <v>-1.2700592016032424</v>
      </c>
      <c r="O287" s="20">
        <v>3.8492094561195907E-2</v>
      </c>
      <c r="P287" s="20">
        <v>0.36908797760731343</v>
      </c>
      <c r="Q287" s="20">
        <v>0.1072937875095733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0.10090023720779119</v>
      </c>
      <c r="W287" s="3">
        <f t="shared" si="40"/>
        <v>0.39345528540492469</v>
      </c>
      <c r="X287" s="3">
        <f t="shared" si="41"/>
        <v>0.20808537458485107</v>
      </c>
    </row>
    <row r="288" spans="1:24" x14ac:dyDescent="0.25">
      <c r="A288" s="35">
        <v>44573</v>
      </c>
      <c r="B288" s="36">
        <v>14</v>
      </c>
      <c r="C288" s="18" t="str">
        <f t="shared" si="42"/>
        <v>44573_14</v>
      </c>
      <c r="D288" s="20">
        <v>207.54705611108952</v>
      </c>
      <c r="E288" s="20">
        <v>496.41024906861446</v>
      </c>
      <c r="F288" s="20">
        <v>446.2988562129346</v>
      </c>
      <c r="G288" s="20">
        <v>347.20236277026027</v>
      </c>
      <c r="H288" s="20">
        <v>0.13824519182175715</v>
      </c>
      <c r="I288" s="20">
        <v>1.662619579613611</v>
      </c>
      <c r="J288" s="20">
        <v>0.43053614553449604</v>
      </c>
      <c r="K288" s="20">
        <v>2.7313549143234335</v>
      </c>
      <c r="L288" s="20">
        <v>17.691196617866783</v>
      </c>
      <c r="M288" s="20">
        <v>9.857789106677572</v>
      </c>
      <c r="N288" s="20">
        <v>2.5690659381722938</v>
      </c>
      <c r="O288" s="20">
        <v>4.9437849995905808E-2</v>
      </c>
      <c r="P288" s="20">
        <v>0.41045925488544222</v>
      </c>
      <c r="Q288" s="20">
        <v>0.13902767881437023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0.2319989501127657</v>
      </c>
      <c r="W288" s="3">
        <f t="shared" si="40"/>
        <v>0.64195338703592453</v>
      </c>
      <c r="X288" s="3">
        <f t="shared" si="41"/>
        <v>0.50097752208121005</v>
      </c>
    </row>
    <row r="289" spans="1:24" x14ac:dyDescent="0.25">
      <c r="A289" s="35">
        <v>44573</v>
      </c>
      <c r="B289" s="36">
        <v>15</v>
      </c>
      <c r="C289" s="18" t="str">
        <f t="shared" si="42"/>
        <v>44573_15</v>
      </c>
      <c r="D289" s="20">
        <v>211.77777039520265</v>
      </c>
      <c r="E289" s="20">
        <v>508.97060068892279</v>
      </c>
      <c r="F289" s="20">
        <v>457.72187444833651</v>
      </c>
      <c r="G289" s="20">
        <v>353.61744304336924</v>
      </c>
      <c r="H289" s="20">
        <v>0.14126779591034677</v>
      </c>
      <c r="I289" s="20">
        <v>1.7166961697201788</v>
      </c>
      <c r="J289" s="20">
        <v>0.4398857407815332</v>
      </c>
      <c r="K289" s="20">
        <v>6.5177652107514294</v>
      </c>
      <c r="L289" s="20">
        <v>28.959317977366716</v>
      </c>
      <c r="M289" s="20">
        <v>19.123108150708049</v>
      </c>
      <c r="N289" s="20">
        <v>8.8615766356994072</v>
      </c>
      <c r="O289" s="20">
        <v>4.6278597499159441E-2</v>
      </c>
      <c r="P289" s="20">
        <v>0.42622250197066558</v>
      </c>
      <c r="Q289" s="20">
        <v>0.12994498957576819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0.17418125691620645</v>
      </c>
      <c r="W289" s="3">
        <f t="shared" si="40"/>
        <v>0.68270947873534982</v>
      </c>
      <c r="X289" s="3">
        <f t="shared" si="41"/>
        <v>0.34568910977210482</v>
      </c>
    </row>
    <row r="290" spans="1:24" x14ac:dyDescent="0.25">
      <c r="A290" s="35">
        <v>44573</v>
      </c>
      <c r="B290" s="36">
        <v>16</v>
      </c>
      <c r="C290" s="18" t="str">
        <f t="shared" si="42"/>
        <v>44573_16</v>
      </c>
      <c r="D290" s="20">
        <v>214.12365639505492</v>
      </c>
      <c r="E290" s="20">
        <v>515.45089612106119</v>
      </c>
      <c r="F290" s="20">
        <v>462.2606828676266</v>
      </c>
      <c r="G290" s="20">
        <v>356.70453748832722</v>
      </c>
      <c r="H290" s="20">
        <v>0.13754282913994728</v>
      </c>
      <c r="I290" s="20">
        <v>1.7345110491225197</v>
      </c>
      <c r="J290" s="20">
        <v>0.42959537338962384</v>
      </c>
      <c r="K290" s="20">
        <v>6.2299423934709859</v>
      </c>
      <c r="L290" s="20">
        <v>28.94331269277329</v>
      </c>
      <c r="M290" s="20">
        <v>20.008958740208637</v>
      </c>
      <c r="N290" s="20">
        <v>8.6912934054073361</v>
      </c>
      <c r="O290" s="20">
        <v>3.8970047762188341E-2</v>
      </c>
      <c r="P290" s="20">
        <v>0.40941887047905173</v>
      </c>
      <c r="Q290" s="20">
        <v>0.10878553135980229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9.4408226691996208E-2</v>
      </c>
      <c r="W290" s="3">
        <f t="shared" si="40"/>
        <v>0.51494973381150988</v>
      </c>
      <c r="X290" s="3">
        <f t="shared" si="41"/>
        <v>0.18835100368862515</v>
      </c>
    </row>
    <row r="291" spans="1:24" x14ac:dyDescent="0.25">
      <c r="A291" s="35">
        <v>44573</v>
      </c>
      <c r="B291" s="36">
        <v>17</v>
      </c>
      <c r="C291" s="18" t="str">
        <f t="shared" si="42"/>
        <v>44573_17</v>
      </c>
      <c r="D291" s="20">
        <v>213.52530292026063</v>
      </c>
      <c r="E291" s="20">
        <v>515.58118469780959</v>
      </c>
      <c r="F291" s="20">
        <v>462.33124389869067</v>
      </c>
      <c r="G291" s="20">
        <v>355.76374356509405</v>
      </c>
      <c r="H291" s="20">
        <v>0.13326046234973354</v>
      </c>
      <c r="I291" s="20">
        <v>1.7146484282790688</v>
      </c>
      <c r="J291" s="20">
        <v>0.41733382838214012</v>
      </c>
      <c r="K291" s="20">
        <v>5.7385839521610418</v>
      </c>
      <c r="L291" s="20">
        <v>27.920784758902837</v>
      </c>
      <c r="M291" s="20">
        <v>20.134529284154244</v>
      </c>
      <c r="N291" s="20">
        <v>8.5267439592982264</v>
      </c>
      <c r="O291" s="20">
        <v>3.8133785207809218E-2</v>
      </c>
      <c r="P291" s="20">
        <v>0.40767575984979609</v>
      </c>
      <c r="Q291" s="20">
        <v>0.10671256542474522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9.4574703081773487E-2</v>
      </c>
      <c r="W291" s="3">
        <f t="shared" si="40"/>
        <v>0.53331341313583236</v>
      </c>
      <c r="X291" s="3">
        <f t="shared" si="41"/>
        <v>0.19147565252688875</v>
      </c>
    </row>
    <row r="292" spans="1:24" x14ac:dyDescent="0.25">
      <c r="A292" s="35">
        <v>44573</v>
      </c>
      <c r="B292" s="36">
        <v>18</v>
      </c>
      <c r="C292" s="18" t="str">
        <f t="shared" si="42"/>
        <v>44573_18</v>
      </c>
      <c r="D292" s="20">
        <v>207.46304390750808</v>
      </c>
      <c r="E292" s="20">
        <v>496.52033105589305</v>
      </c>
      <c r="F292" s="20">
        <v>447.93066071546855</v>
      </c>
      <c r="G292" s="20">
        <v>346.74379123348365</v>
      </c>
      <c r="H292" s="20">
        <v>0.13145985128494522</v>
      </c>
      <c r="I292" s="20">
        <v>1.6195096493016647</v>
      </c>
      <c r="J292" s="20">
        <v>0.41083117140041853</v>
      </c>
      <c r="K292" s="20">
        <v>3.6622275795771211</v>
      </c>
      <c r="L292" s="20">
        <v>18.513833751254758</v>
      </c>
      <c r="M292" s="20">
        <v>11.610079999057078</v>
      </c>
      <c r="N292" s="20">
        <v>5.5980784219601984</v>
      </c>
      <c r="O292" s="20">
        <v>3.8004848270487619E-2</v>
      </c>
      <c r="P292" s="20">
        <v>0.37101820000119384</v>
      </c>
      <c r="Q292" s="20">
        <v>0.106022911505297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9.6478976197187746E-2</v>
      </c>
      <c r="W292" s="3">
        <f t="shared" si="40"/>
        <v>0.38809671715027116</v>
      </c>
      <c r="X292" s="3">
        <f t="shared" si="41"/>
        <v>0.19650745030408184</v>
      </c>
    </row>
    <row r="293" spans="1:24" x14ac:dyDescent="0.25">
      <c r="A293" s="35">
        <v>44573</v>
      </c>
      <c r="B293" s="36">
        <v>19</v>
      </c>
      <c r="C293" s="18" t="str">
        <f t="shared" si="42"/>
        <v>44573_19</v>
      </c>
      <c r="D293" s="20">
        <v>192.54498011377632</v>
      </c>
      <c r="E293" s="20">
        <v>461.83638072764825</v>
      </c>
      <c r="F293" s="20">
        <v>419.36813257853004</v>
      </c>
      <c r="G293" s="20">
        <v>324.50260557832706</v>
      </c>
      <c r="H293" s="20">
        <v>0.12331842245121502</v>
      </c>
      <c r="I293" s="20">
        <v>1.4733967625115216</v>
      </c>
      <c r="J293" s="20">
        <v>0.38746596945592943</v>
      </c>
      <c r="K293" s="20">
        <v>-3.0656974114588444</v>
      </c>
      <c r="L293" s="20">
        <v>1.0856886622530801</v>
      </c>
      <c r="M293" s="20">
        <v>-4.0522640021155727</v>
      </c>
      <c r="N293" s="20">
        <v>-4.5901629396478949</v>
      </c>
      <c r="O293" s="20">
        <v>2.4395397071155182E-2</v>
      </c>
      <c r="P293" s="20">
        <v>0.286035174825716</v>
      </c>
      <c r="Q293" s="20">
        <v>6.6895167990437751E-2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35">
        <v>44573</v>
      </c>
      <c r="B294" s="36">
        <v>20</v>
      </c>
      <c r="C294" s="18" t="str">
        <f t="shared" si="42"/>
        <v>44573_20</v>
      </c>
      <c r="D294" s="20">
        <v>177.1960499642</v>
      </c>
      <c r="E294" s="20">
        <v>435.52480321000576</v>
      </c>
      <c r="F294" s="20">
        <v>399.50814850117723</v>
      </c>
      <c r="G294" s="20">
        <v>302.614047588424</v>
      </c>
      <c r="H294" s="20">
        <v>0.1222730968248254</v>
      </c>
      <c r="I294" s="20">
        <v>1.4034937736007869</v>
      </c>
      <c r="J294" s="20">
        <v>0.38453726927870546</v>
      </c>
      <c r="K294" s="20">
        <v>-9.2182686485720655</v>
      </c>
      <c r="L294" s="20">
        <v>-10.073687426526607</v>
      </c>
      <c r="M294" s="20">
        <v>-13.491724667595353</v>
      </c>
      <c r="N294" s="20">
        <v>-12.508894778490909</v>
      </c>
      <c r="O294" s="20">
        <v>1.8099115775891381E-2</v>
      </c>
      <c r="P294" s="20">
        <v>0.23633065538679254</v>
      </c>
      <c r="Q294" s="20">
        <v>4.8458602108502051E-2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35">
        <v>44573</v>
      </c>
      <c r="B295" s="36">
        <v>21</v>
      </c>
      <c r="C295" s="18" t="str">
        <f t="shared" si="42"/>
        <v>44573_21</v>
      </c>
      <c r="D295" s="20">
        <v>168.50682694162151</v>
      </c>
      <c r="E295" s="20">
        <v>421.02843438040816</v>
      </c>
      <c r="F295" s="20">
        <v>391.0189605378925</v>
      </c>
      <c r="G295" s="20">
        <v>289.52624363465287</v>
      </c>
      <c r="H295" s="20">
        <v>0.11743718486106434</v>
      </c>
      <c r="I295" s="20">
        <v>1.351655581837572</v>
      </c>
      <c r="J295" s="20">
        <v>0.37089359778557401</v>
      </c>
      <c r="K295" s="20">
        <v>-15.969650052977613</v>
      </c>
      <c r="L295" s="20">
        <v>-19.651842242096393</v>
      </c>
      <c r="M295" s="20">
        <v>-21.786150473461369</v>
      </c>
      <c r="N295" s="20">
        <v>-22.895978884296099</v>
      </c>
      <c r="O295" s="20">
        <v>3.9650761116799601E-3</v>
      </c>
      <c r="P295" s="20">
        <v>0.17031872883419161</v>
      </c>
      <c r="Q295" s="20">
        <v>7.4449037576526794E-3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35">
        <v>44573</v>
      </c>
      <c r="B296" s="36">
        <v>22</v>
      </c>
      <c r="C296" s="18" t="str">
        <f t="shared" si="42"/>
        <v>44573_22</v>
      </c>
      <c r="D296" s="20">
        <v>176.29093410805439</v>
      </c>
      <c r="E296" s="20">
        <v>444.76848558663602</v>
      </c>
      <c r="F296" s="20">
        <v>417.15783918180728</v>
      </c>
      <c r="G296" s="20">
        <v>305.77735824742456</v>
      </c>
      <c r="H296" s="20">
        <v>0.13440913153146591</v>
      </c>
      <c r="I296" s="20">
        <v>1.4763681825916171</v>
      </c>
      <c r="J296" s="20">
        <v>0.42022550274921816</v>
      </c>
      <c r="K296" s="20">
        <v>-19.680095917564188</v>
      </c>
      <c r="L296" s="20">
        <v>-26.560485943344815</v>
      </c>
      <c r="M296" s="20">
        <v>-26.496949117761595</v>
      </c>
      <c r="N296" s="20">
        <v>-28.45595009640347</v>
      </c>
      <c r="O296" s="20">
        <v>2.6238199273531889E-3</v>
      </c>
      <c r="P296" s="20">
        <v>0.14601604144108538</v>
      </c>
      <c r="Q296" s="20">
        <v>2.7258352423313974E-3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35">
        <v>44573</v>
      </c>
      <c r="B297" s="36">
        <v>23</v>
      </c>
      <c r="C297" s="18" t="str">
        <f t="shared" si="42"/>
        <v>44573_23</v>
      </c>
      <c r="D297" s="20">
        <v>168.98908785686567</v>
      </c>
      <c r="E297" s="20">
        <v>430.141306578669</v>
      </c>
      <c r="F297" s="20">
        <v>404.68057793586524</v>
      </c>
      <c r="G297" s="20">
        <v>294.40842750620095</v>
      </c>
      <c r="H297" s="20">
        <v>0.13268789808901163</v>
      </c>
      <c r="I297" s="20">
        <v>1.4447852533962906</v>
      </c>
      <c r="J297" s="20">
        <v>0.41441876943003642</v>
      </c>
      <c r="K297" s="20">
        <v>-22.908538347395861</v>
      </c>
      <c r="L297" s="20">
        <v>-33.320384830522741</v>
      </c>
      <c r="M297" s="20">
        <v>-32.59634305652019</v>
      </c>
      <c r="N297" s="20">
        <v>-34.026469833566367</v>
      </c>
      <c r="O297" s="20">
        <v>2.7154204990762583E-4</v>
      </c>
      <c r="P297" s="20">
        <v>0.1218247094909614</v>
      </c>
      <c r="Q297" s="20">
        <v>-4.0300354523190619E-3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35">
        <v>44573</v>
      </c>
      <c r="B298" s="36">
        <v>24</v>
      </c>
      <c r="C298" s="18" t="str">
        <f t="shared" si="42"/>
        <v>44573_24</v>
      </c>
      <c r="D298" s="20">
        <v>154.3018874747367</v>
      </c>
      <c r="E298" s="20">
        <v>393.84529705586283</v>
      </c>
      <c r="F298" s="20">
        <v>370.79640499554284</v>
      </c>
      <c r="G298" s="20">
        <v>268.40746118347607</v>
      </c>
      <c r="H298" s="20">
        <v>0.12203827231255973</v>
      </c>
      <c r="I298" s="20">
        <v>1.3398945407375282</v>
      </c>
      <c r="J298" s="20">
        <v>0.38195182089777868</v>
      </c>
      <c r="K298" s="20">
        <v>-25.591507887668868</v>
      </c>
      <c r="L298" s="20">
        <v>-38.696436489931578</v>
      </c>
      <c r="M298" s="20">
        <v>-36.82389221784598</v>
      </c>
      <c r="N298" s="20">
        <v>-38.701639391815995</v>
      </c>
      <c r="O298" s="20">
        <v>-4.6544230698692211E-3</v>
      </c>
      <c r="P298" s="20">
        <v>9.9814778353539454E-2</v>
      </c>
      <c r="Q298" s="20">
        <v>-1.8331681675624899E-2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35">
        <v>44574</v>
      </c>
      <c r="B299" s="36">
        <v>1</v>
      </c>
      <c r="C299" s="18" t="str">
        <f t="shared" si="42"/>
        <v>44574_1</v>
      </c>
      <c r="D299" s="20">
        <v>137.00483070540113</v>
      </c>
      <c r="E299" s="20">
        <v>347.43188107371657</v>
      </c>
      <c r="F299" s="20">
        <v>323.97818887428718</v>
      </c>
      <c r="G299" s="20">
        <v>236.93383597152024</v>
      </c>
      <c r="H299" s="20">
        <v>0.10823340232700705</v>
      </c>
      <c r="I299" s="20">
        <v>1.1622186050663372</v>
      </c>
      <c r="J299" s="20">
        <v>0.34116428108447672</v>
      </c>
      <c r="K299" s="20">
        <v>-22.927603788876585</v>
      </c>
      <c r="L299" s="20">
        <v>-36.002062372716104</v>
      </c>
      <c r="M299" s="20">
        <v>-31.423058863918151</v>
      </c>
      <c r="N299" s="20">
        <v>-33.16216130956181</v>
      </c>
      <c r="O299" s="20">
        <v>-5.6530231018850231E-3</v>
      </c>
      <c r="P299" s="20">
        <v>7.202704016283655E-2</v>
      </c>
      <c r="Q299" s="20">
        <v>-2.1006805980117095E-2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35">
        <v>44574</v>
      </c>
      <c r="B300" s="36">
        <v>2</v>
      </c>
      <c r="C300" s="18" t="str">
        <f t="shared" si="42"/>
        <v>44574_2</v>
      </c>
      <c r="D300" s="20">
        <v>122.46061292446157</v>
      </c>
      <c r="E300" s="20">
        <v>307.22802329254574</v>
      </c>
      <c r="F300" s="20">
        <v>283.24415898778261</v>
      </c>
      <c r="G300" s="20">
        <v>209.53848143219162</v>
      </c>
      <c r="H300" s="20">
        <v>9.9638772148709295E-2</v>
      </c>
      <c r="I300" s="20">
        <v>1.0452757012169696</v>
      </c>
      <c r="J300" s="20">
        <v>0.31504456011944737</v>
      </c>
      <c r="K300" s="20">
        <v>-17.812930881878565</v>
      </c>
      <c r="L300" s="20">
        <v>-30.679830688526071</v>
      </c>
      <c r="M300" s="20">
        <v>-25.496883919515575</v>
      </c>
      <c r="N300" s="20">
        <v>-23.700610265140927</v>
      </c>
      <c r="O300" s="20">
        <v>-6.5704918803580602E-3</v>
      </c>
      <c r="P300" s="20">
        <v>5.5905884127048021E-2</v>
      </c>
      <c r="Q300" s="20">
        <v>-2.3740176700627121E-2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35">
        <v>44574</v>
      </c>
      <c r="B301" s="36">
        <v>3</v>
      </c>
      <c r="C301" s="18" t="str">
        <f t="shared" si="42"/>
        <v>44574_3</v>
      </c>
      <c r="D301" s="20">
        <v>112.49898531094195</v>
      </c>
      <c r="E301" s="20">
        <v>280.0253651588942</v>
      </c>
      <c r="F301" s="20">
        <v>256.9601597893647</v>
      </c>
      <c r="G301" s="20">
        <v>190.65267628224615</v>
      </c>
      <c r="H301" s="20">
        <v>9.3935574117246623E-2</v>
      </c>
      <c r="I301" s="20">
        <v>0.96887101782948948</v>
      </c>
      <c r="J301" s="20">
        <v>0.29823608266833163</v>
      </c>
      <c r="K301" s="20">
        <v>-18.79177480853528</v>
      </c>
      <c r="L301" s="20">
        <v>-33.629665362005944</v>
      </c>
      <c r="M301" s="20">
        <v>-28.008027548583332</v>
      </c>
      <c r="N301" s="20">
        <v>-25.493046659089796</v>
      </c>
      <c r="O301" s="20">
        <v>-5.403142144606082E-3</v>
      </c>
      <c r="P301" s="20">
        <v>5.1943551590323774E-2</v>
      </c>
      <c r="Q301" s="20">
        <v>-1.996307561734182E-2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35">
        <v>44574</v>
      </c>
      <c r="B302" s="36">
        <v>4</v>
      </c>
      <c r="C302" s="18" t="str">
        <f t="shared" si="42"/>
        <v>44574_4</v>
      </c>
      <c r="D302" s="20">
        <v>106.49708851535073</v>
      </c>
      <c r="E302" s="20">
        <v>262.78464074409146</v>
      </c>
      <c r="F302" s="20">
        <v>239.8559429212203</v>
      </c>
      <c r="G302" s="20">
        <v>179.49120879950155</v>
      </c>
      <c r="H302" s="20">
        <v>9.3471833183935343E-2</v>
      </c>
      <c r="I302" s="20">
        <v>0.93576804170808392</v>
      </c>
      <c r="J302" s="20">
        <v>0.29605929960885968</v>
      </c>
      <c r="K302" s="20">
        <v>-19.983188393941084</v>
      </c>
      <c r="L302" s="20">
        <v>-36.759828425072492</v>
      </c>
      <c r="M302" s="20">
        <v>-29.890437874256467</v>
      </c>
      <c r="N302" s="20">
        <v>-27.062915273385808</v>
      </c>
      <c r="O302" s="20">
        <v>-4.9833857843297313E-3</v>
      </c>
      <c r="P302" s="20">
        <v>4.8546036740426964E-2</v>
      </c>
      <c r="Q302" s="20">
        <v>-1.8859483663666375E-2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35">
        <v>44574</v>
      </c>
      <c r="B303" s="36">
        <v>5</v>
      </c>
      <c r="C303" s="18" t="str">
        <f t="shared" si="42"/>
        <v>44574_5</v>
      </c>
      <c r="D303" s="20">
        <v>103.00887579793482</v>
      </c>
      <c r="E303" s="20">
        <v>254.31399586598786</v>
      </c>
      <c r="F303" s="20">
        <v>231.36849399465726</v>
      </c>
      <c r="G303" s="20">
        <v>173.35941190532373</v>
      </c>
      <c r="H303" s="20">
        <v>9.2839381441239488E-2</v>
      </c>
      <c r="I303" s="20">
        <v>0.92638826457633872</v>
      </c>
      <c r="J303" s="20">
        <v>0.29362804038739154</v>
      </c>
      <c r="K303" s="20">
        <v>-16.847186711986463</v>
      </c>
      <c r="L303" s="20">
        <v>-31.820133619542137</v>
      </c>
      <c r="M303" s="20">
        <v>-26.785321770553786</v>
      </c>
      <c r="N303" s="20">
        <v>-21.73362879882983</v>
      </c>
      <c r="O303" s="20">
        <v>-4.8000155581763848E-3</v>
      </c>
      <c r="P303" s="20">
        <v>4.7632960084293414E-2</v>
      </c>
      <c r="Q303" s="20">
        <v>-1.8316129368254337E-2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35">
        <v>44574</v>
      </c>
      <c r="B304" s="36">
        <v>6</v>
      </c>
      <c r="C304" s="18" t="str">
        <f t="shared" si="42"/>
        <v>44574_6</v>
      </c>
      <c r="D304" s="20">
        <v>102.37583144128824</v>
      </c>
      <c r="E304" s="20">
        <v>253.41801953544191</v>
      </c>
      <c r="F304" s="20">
        <v>230.83888717260226</v>
      </c>
      <c r="G304" s="20">
        <v>172.39782603295234</v>
      </c>
      <c r="H304" s="20">
        <v>9.2153368097171159E-2</v>
      </c>
      <c r="I304" s="20">
        <v>0.91383353711064519</v>
      </c>
      <c r="J304" s="20">
        <v>0.29135793821711897</v>
      </c>
      <c r="K304" s="20">
        <v>-16.061104855447699</v>
      </c>
      <c r="L304" s="20">
        <v>-31.195999872535243</v>
      </c>
      <c r="M304" s="20">
        <v>-26.254353914202632</v>
      </c>
      <c r="N304" s="20">
        <v>-20.480313774914048</v>
      </c>
      <c r="O304" s="20">
        <v>-5.0095418316215487E-3</v>
      </c>
      <c r="P304" s="20">
        <v>4.065751531831837E-2</v>
      </c>
      <c r="Q304" s="20">
        <v>-1.8942225388190594E-2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35">
        <v>44574</v>
      </c>
      <c r="B305" s="36">
        <v>7</v>
      </c>
      <c r="C305" s="18" t="str">
        <f t="shared" si="42"/>
        <v>44574_7</v>
      </c>
      <c r="D305" s="20">
        <v>104.65851266764837</v>
      </c>
      <c r="E305" s="20">
        <v>262.39707175751573</v>
      </c>
      <c r="F305" s="20">
        <v>239.90507473074626</v>
      </c>
      <c r="G305" s="20">
        <v>177.08939727398814</v>
      </c>
      <c r="H305" s="20">
        <v>8.9664564023380175E-2</v>
      </c>
      <c r="I305" s="20">
        <v>0.92841256766060176</v>
      </c>
      <c r="J305" s="20">
        <v>0.28424288612299975</v>
      </c>
      <c r="K305" s="20">
        <v>-16.812508891526111</v>
      </c>
      <c r="L305" s="20">
        <v>-34.570447959295208</v>
      </c>
      <c r="M305" s="20">
        <v>-31.361371518108506</v>
      </c>
      <c r="N305" s="20">
        <v>-22.172419741956144</v>
      </c>
      <c r="O305" s="20">
        <v>-6.3967549503334033E-3</v>
      </c>
      <c r="P305" s="20">
        <v>3.3369836942914656E-2</v>
      </c>
      <c r="Q305" s="20">
        <v>-2.3301874830353168E-2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35">
        <v>44574</v>
      </c>
      <c r="B306" s="36">
        <v>8</v>
      </c>
      <c r="C306" s="18" t="str">
        <f t="shared" si="42"/>
        <v>44574_8</v>
      </c>
      <c r="D306" s="20">
        <v>114.48219291989027</v>
      </c>
      <c r="E306" s="20">
        <v>282.22079082854788</v>
      </c>
      <c r="F306" s="20">
        <v>255.99837963483657</v>
      </c>
      <c r="G306" s="20">
        <v>192.58131759207782</v>
      </c>
      <c r="H306" s="20">
        <v>8.3427335488304222E-2</v>
      </c>
      <c r="I306" s="20">
        <v>0.96511588823559369</v>
      </c>
      <c r="J306" s="20">
        <v>0.26770204777959561</v>
      </c>
      <c r="K306" s="20">
        <v>-23.728237581081871</v>
      </c>
      <c r="L306" s="20">
        <v>-45.574722695468168</v>
      </c>
      <c r="M306" s="20">
        <v>-45.493092027208505</v>
      </c>
      <c r="N306" s="20">
        <v>-37.12090305856406</v>
      </c>
      <c r="O306" s="20">
        <v>-4.547435165128972E-3</v>
      </c>
      <c r="P306" s="20">
        <v>5.7594584629594422E-2</v>
      </c>
      <c r="Q306" s="20">
        <v>-1.785081822509434E-2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35">
        <v>44574</v>
      </c>
      <c r="B307" s="36">
        <v>9</v>
      </c>
      <c r="C307" s="18" t="str">
        <f t="shared" si="42"/>
        <v>44574_9</v>
      </c>
      <c r="D307" s="20">
        <v>136.71569151303666</v>
      </c>
      <c r="E307" s="20">
        <v>336.63141189767839</v>
      </c>
      <c r="F307" s="20">
        <v>301.81712427934241</v>
      </c>
      <c r="G307" s="20">
        <v>228.78941479139027</v>
      </c>
      <c r="H307" s="20">
        <v>9.7350438739544451E-2</v>
      </c>
      <c r="I307" s="20">
        <v>1.2062888954407627</v>
      </c>
      <c r="J307" s="20">
        <v>0.30933483844169546</v>
      </c>
      <c r="K307" s="20">
        <v>-18.748973066671674</v>
      </c>
      <c r="L307" s="20">
        <v>-30.420742092831969</v>
      </c>
      <c r="M307" s="20">
        <v>-32.757288834944575</v>
      </c>
      <c r="N307" s="20">
        <v>-30.205864652729595</v>
      </c>
      <c r="O307" s="20">
        <v>1.0456536867176808E-2</v>
      </c>
      <c r="P307" s="20">
        <v>0.17122066117406806</v>
      </c>
      <c r="Q307" s="20">
        <v>2.5517381763880097E-2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35">
        <v>44574</v>
      </c>
      <c r="B308" s="36">
        <v>10</v>
      </c>
      <c r="C308" s="18" t="str">
        <f t="shared" si="42"/>
        <v>44574_10</v>
      </c>
      <c r="D308" s="20">
        <v>155.67509555821283</v>
      </c>
      <c r="E308" s="20">
        <v>382.72201267181259</v>
      </c>
      <c r="F308" s="20">
        <v>342.30064095801646</v>
      </c>
      <c r="G308" s="20">
        <v>261.05016850002659</v>
      </c>
      <c r="H308" s="20">
        <v>0.10898014086591919</v>
      </c>
      <c r="I308" s="20">
        <v>1.3730488468013793</v>
      </c>
      <c r="J308" s="20">
        <v>0.343733581961013</v>
      </c>
      <c r="K308" s="20">
        <v>-10.358527421676278</v>
      </c>
      <c r="L308" s="20">
        <v>-9.5608951515540888</v>
      </c>
      <c r="M308" s="20">
        <v>-14.415885109829308</v>
      </c>
      <c r="N308" s="20">
        <v>-17.512806879382094</v>
      </c>
      <c r="O308" s="20">
        <v>2.4223297466629677E-2</v>
      </c>
      <c r="P308" s="20">
        <v>0.29782885680937221</v>
      </c>
      <c r="Q308" s="20">
        <v>6.5568309652859522E-2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1.9993417170113381E-2</v>
      </c>
      <c r="W308" s="3">
        <f t="shared" si="40"/>
        <v>0.19125562331820659</v>
      </c>
      <c r="X308" s="3">
        <f t="shared" si="41"/>
        <v>0</v>
      </c>
    </row>
    <row r="309" spans="1:24" x14ac:dyDescent="0.25">
      <c r="A309" s="35">
        <v>44574</v>
      </c>
      <c r="B309" s="36">
        <v>11</v>
      </c>
      <c r="C309" s="18" t="str">
        <f t="shared" si="42"/>
        <v>44574_11</v>
      </c>
      <c r="D309" s="20">
        <v>169.48696553212875</v>
      </c>
      <c r="E309" s="20">
        <v>411.51402981389003</v>
      </c>
      <c r="F309" s="20">
        <v>366.17799581393223</v>
      </c>
      <c r="G309" s="20">
        <v>282.06891701910052</v>
      </c>
      <c r="H309" s="20">
        <v>0.11747662305153067</v>
      </c>
      <c r="I309" s="20">
        <v>1.4853828718300124</v>
      </c>
      <c r="J309" s="20">
        <v>0.36873232720896532</v>
      </c>
      <c r="K309" s="20">
        <v>-5.5635445841812139</v>
      </c>
      <c r="L309" s="20">
        <v>-0.3320052072162083</v>
      </c>
      <c r="M309" s="20">
        <v>-6.4409122295878101</v>
      </c>
      <c r="N309" s="20">
        <v>-11.056417661883891</v>
      </c>
      <c r="O309" s="20">
        <v>3.1108493828182412E-2</v>
      </c>
      <c r="P309" s="20">
        <v>0.35462325558403163</v>
      </c>
      <c r="Q309" s="20">
        <v>8.5389631380919082E-2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6.2709674847646876E-2</v>
      </c>
      <c r="W309" s="3">
        <f t="shared" si="40"/>
        <v>0.47401201319290603</v>
      </c>
      <c r="X309" s="3">
        <f t="shared" si="41"/>
        <v>9.5904757840580945E-2</v>
      </c>
    </row>
    <row r="310" spans="1:24" x14ac:dyDescent="0.25">
      <c r="A310" s="35">
        <v>44574</v>
      </c>
      <c r="B310" s="36">
        <v>12</v>
      </c>
      <c r="C310" s="18" t="str">
        <f t="shared" si="42"/>
        <v>44574_12</v>
      </c>
      <c r="D310" s="20">
        <v>180.48690234677369</v>
      </c>
      <c r="E310" s="20">
        <v>434.21161322381096</v>
      </c>
      <c r="F310" s="20">
        <v>385.94220574662342</v>
      </c>
      <c r="G310" s="20">
        <v>299.21677527293861</v>
      </c>
      <c r="H310" s="20">
        <v>0.12095080015070862</v>
      </c>
      <c r="I310" s="20">
        <v>1.5370134554099566</v>
      </c>
      <c r="J310" s="20">
        <v>0.37930188294556455</v>
      </c>
      <c r="K310" s="20">
        <v>-5.4676198620856233</v>
      </c>
      <c r="L310" s="20">
        <v>-1.2149721678089147</v>
      </c>
      <c r="M310" s="20">
        <v>-8.5609013910657907</v>
      </c>
      <c r="N310" s="20">
        <v>-13.06536039252423</v>
      </c>
      <c r="O310" s="20">
        <v>3.6243451074159681E-2</v>
      </c>
      <c r="P310" s="20">
        <v>0.3813790401801409</v>
      </c>
      <c r="Q310" s="20">
        <v>0.10042857093678953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9.9282958329575913E-2</v>
      </c>
      <c r="W310" s="3">
        <f t="shared" si="40"/>
        <v>0.60934318752145777</v>
      </c>
      <c r="X310" s="3">
        <f t="shared" si="41"/>
        <v>0.20236821684181225</v>
      </c>
    </row>
    <row r="311" spans="1:24" x14ac:dyDescent="0.25">
      <c r="A311" s="35">
        <v>44574</v>
      </c>
      <c r="B311" s="36">
        <v>13</v>
      </c>
      <c r="C311" s="18" t="str">
        <f t="shared" si="42"/>
        <v>44574_13</v>
      </c>
      <c r="D311" s="20">
        <v>190.3074313025445</v>
      </c>
      <c r="E311" s="20">
        <v>455.0979424493616</v>
      </c>
      <c r="F311" s="20">
        <v>405.83498806145457</v>
      </c>
      <c r="G311" s="20">
        <v>315.74621725729219</v>
      </c>
      <c r="H311" s="20">
        <v>0.1205142340704867</v>
      </c>
      <c r="I311" s="20">
        <v>1.5547648698137297</v>
      </c>
      <c r="J311" s="20">
        <v>0.37927189786590282</v>
      </c>
      <c r="K311" s="20">
        <v>-4.4842935687605729</v>
      </c>
      <c r="L311" s="20">
        <v>-0.72040254263370063</v>
      </c>
      <c r="M311" s="20">
        <v>-7.8651362879142193</v>
      </c>
      <c r="N311" s="20">
        <v>-11.840770586009398</v>
      </c>
      <c r="O311" s="20">
        <v>2.9855504279821046E-2</v>
      </c>
      <c r="P311" s="20">
        <v>0.34675384511844315</v>
      </c>
      <c r="Q311" s="20">
        <v>8.2091272906036794E-2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4.7384639545166148E-2</v>
      </c>
      <c r="W311" s="3">
        <f t="shared" si="40"/>
        <v>0.29489177570947778</v>
      </c>
      <c r="X311" s="3">
        <f t="shared" si="41"/>
        <v>5.1373290382736699E-2</v>
      </c>
    </row>
    <row r="312" spans="1:24" x14ac:dyDescent="0.25">
      <c r="A312" s="35">
        <v>44574</v>
      </c>
      <c r="B312" s="36">
        <v>14</v>
      </c>
      <c r="C312" s="18" t="str">
        <f t="shared" si="42"/>
        <v>44574_14</v>
      </c>
      <c r="D312" s="20">
        <v>197.34018465364073</v>
      </c>
      <c r="E312" s="20">
        <v>472.23700523377909</v>
      </c>
      <c r="F312" s="20">
        <v>423.07426836405313</v>
      </c>
      <c r="G312" s="20">
        <v>329.49491158422319</v>
      </c>
      <c r="H312" s="20">
        <v>0.12168841763779474</v>
      </c>
      <c r="I312" s="20">
        <v>1.5600001172253917</v>
      </c>
      <c r="J312" s="20">
        <v>0.3849617437198809</v>
      </c>
      <c r="K312" s="20">
        <v>-2.9494773647963002</v>
      </c>
      <c r="L312" s="20">
        <v>0.97672428976980186</v>
      </c>
      <c r="M312" s="20">
        <v>-6.1801613189719689</v>
      </c>
      <c r="N312" s="20">
        <v>-9.4196175221985783</v>
      </c>
      <c r="O312" s="20">
        <v>3.0664533923896349E-2</v>
      </c>
      <c r="P312" s="20">
        <v>0.332365723821819</v>
      </c>
      <c r="Q312" s="20">
        <v>9.0591385277361533E-2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5.2114266714631152E-2</v>
      </c>
      <c r="W312" s="3">
        <f t="shared" si="40"/>
        <v>0.16775227400321252</v>
      </c>
      <c r="X312" s="3">
        <f t="shared" si="41"/>
        <v>0.11201526392549509</v>
      </c>
    </row>
    <row r="313" spans="1:24" x14ac:dyDescent="0.25">
      <c r="A313" s="35">
        <v>44574</v>
      </c>
      <c r="B313" s="36">
        <v>15</v>
      </c>
      <c r="C313" s="18" t="str">
        <f t="shared" si="42"/>
        <v>44574_15</v>
      </c>
      <c r="D313" s="20">
        <v>200.27681267940258</v>
      </c>
      <c r="E313" s="20">
        <v>483.25419653069901</v>
      </c>
      <c r="F313" s="20">
        <v>434.20775153105632</v>
      </c>
      <c r="G313" s="20">
        <v>334.85117263847735</v>
      </c>
      <c r="H313" s="20">
        <v>0.1280940667720338</v>
      </c>
      <c r="I313" s="20">
        <v>1.614602032686161</v>
      </c>
      <c r="J313" s="20">
        <v>0.40274188755084067</v>
      </c>
      <c r="K313" s="20">
        <v>-0.72731361015789897</v>
      </c>
      <c r="L313" s="20">
        <v>8.5080497652006866</v>
      </c>
      <c r="M313" s="20">
        <v>1.3853567084233269</v>
      </c>
      <c r="N313" s="20">
        <v>-5.1243923739763044</v>
      </c>
      <c r="O313" s="20">
        <v>3.6139568330512094E-2</v>
      </c>
      <c r="P313" s="20">
        <v>0.37884459644863211</v>
      </c>
      <c r="Q313" s="20">
        <v>0.10241035301720409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8.6659458738179623E-2</v>
      </c>
      <c r="W313" s="3">
        <f t="shared" si="40"/>
        <v>0.4606475523002011</v>
      </c>
      <c r="X313" s="3">
        <f t="shared" si="41"/>
        <v>0.18007709225145521</v>
      </c>
    </row>
    <row r="314" spans="1:24" x14ac:dyDescent="0.25">
      <c r="A314" s="35">
        <v>44574</v>
      </c>
      <c r="B314" s="36">
        <v>16</v>
      </c>
      <c r="C314" s="18" t="str">
        <f t="shared" si="42"/>
        <v>44574_16</v>
      </c>
      <c r="D314" s="20">
        <v>203.43036050793191</v>
      </c>
      <c r="E314" s="20">
        <v>493.25042764152749</v>
      </c>
      <c r="F314" s="20">
        <v>440.62415339860979</v>
      </c>
      <c r="G314" s="20">
        <v>339.21591978966148</v>
      </c>
      <c r="H314" s="20">
        <v>0.1312155084139312</v>
      </c>
      <c r="I314" s="20">
        <v>1.6998193845628977</v>
      </c>
      <c r="J314" s="20">
        <v>0.40978811535170495</v>
      </c>
      <c r="K314" s="20">
        <v>-0.48755564156884557</v>
      </c>
      <c r="L314" s="20">
        <v>12.220312580071493</v>
      </c>
      <c r="M314" s="20">
        <v>4.8196640372486828</v>
      </c>
      <c r="N314" s="20">
        <v>-4.2311254353744641</v>
      </c>
      <c r="O314" s="20">
        <v>4.6420490291129157E-2</v>
      </c>
      <c r="P314" s="20">
        <v>0.44565563802607716</v>
      </c>
      <c r="Q314" s="20">
        <v>0.13021820723160146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0.2127344000399545</v>
      </c>
      <c r="W314" s="3">
        <f t="shared" si="40"/>
        <v>0.87058303629187972</v>
      </c>
      <c r="X314" s="3">
        <f t="shared" si="41"/>
        <v>0.44554572220536592</v>
      </c>
    </row>
    <row r="315" spans="1:24" x14ac:dyDescent="0.25">
      <c r="A315" s="35">
        <v>44574</v>
      </c>
      <c r="B315" s="36">
        <v>17</v>
      </c>
      <c r="C315" s="18" t="str">
        <f t="shared" si="42"/>
        <v>44574_17</v>
      </c>
      <c r="D315" s="20">
        <v>203.61367210423171</v>
      </c>
      <c r="E315" s="20">
        <v>492.73499603217289</v>
      </c>
      <c r="F315" s="20">
        <v>440.28106245525362</v>
      </c>
      <c r="G315" s="20">
        <v>338.83435402559991</v>
      </c>
      <c r="H315" s="20">
        <v>0.1254529223853959</v>
      </c>
      <c r="I315" s="20">
        <v>1.6694097903869607</v>
      </c>
      <c r="J315" s="20">
        <v>0.39336620815485157</v>
      </c>
      <c r="K315" s="20">
        <v>-0.60965870699084057</v>
      </c>
      <c r="L315" s="20">
        <v>11.636628663646075</v>
      </c>
      <c r="M315" s="20">
        <v>4.3555989794737693</v>
      </c>
      <c r="N315" s="20">
        <v>-4.4300967269870615</v>
      </c>
      <c r="O315" s="20">
        <v>3.6045284973578805E-2</v>
      </c>
      <c r="P315" s="20">
        <v>0.40434925184037962</v>
      </c>
      <c r="Q315" s="20">
        <v>0.10030771196650273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9.0233867989667399E-2</v>
      </c>
      <c r="W315" s="3">
        <f t="shared" si="40"/>
        <v>0.58043909872572752</v>
      </c>
      <c r="X315" s="3">
        <f t="shared" si="41"/>
        <v>0.17820313215378047</v>
      </c>
    </row>
    <row r="316" spans="1:24" x14ac:dyDescent="0.25">
      <c r="A316" s="35">
        <v>44574</v>
      </c>
      <c r="B316" s="36">
        <v>18</v>
      </c>
      <c r="C316" s="18" t="str">
        <f t="shared" si="42"/>
        <v>44574_18</v>
      </c>
      <c r="D316" s="20">
        <v>198.26786814594743</v>
      </c>
      <c r="E316" s="20">
        <v>476.88449016428251</v>
      </c>
      <c r="F316" s="20">
        <v>428.51365585092407</v>
      </c>
      <c r="G316" s="20">
        <v>330.44945520359573</v>
      </c>
      <c r="H316" s="20">
        <v>0.12326162802739989</v>
      </c>
      <c r="I316" s="20">
        <v>1.5754392821975731</v>
      </c>
      <c r="J316" s="20">
        <v>0.38743575994015284</v>
      </c>
      <c r="K316" s="20">
        <v>-3.2800205527598894</v>
      </c>
      <c r="L316" s="20">
        <v>2.7667962144464129</v>
      </c>
      <c r="M316" s="20">
        <v>-3.6657753929985386</v>
      </c>
      <c r="N316" s="20">
        <v>-8.9189839415804606</v>
      </c>
      <c r="O316" s="20">
        <v>3.0271055500863966E-2</v>
      </c>
      <c r="P316" s="20">
        <v>0.34787479916074854</v>
      </c>
      <c r="Q316" s="20">
        <v>8.3790504470542648E-2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4.6281478148277912E-2</v>
      </c>
      <c r="W316" s="3">
        <f t="shared" si="40"/>
        <v>0.27006604719480359</v>
      </c>
      <c r="X316" s="3">
        <f t="shared" si="41"/>
        <v>5.1920714398451924E-2</v>
      </c>
    </row>
    <row r="317" spans="1:24" x14ac:dyDescent="0.25">
      <c r="A317" s="35">
        <v>44574</v>
      </c>
      <c r="B317" s="36">
        <v>19</v>
      </c>
      <c r="C317" s="18" t="str">
        <f t="shared" si="42"/>
        <v>44574_19</v>
      </c>
      <c r="D317" s="20">
        <v>185.3010856682709</v>
      </c>
      <c r="E317" s="20">
        <v>445.22573012067767</v>
      </c>
      <c r="F317" s="20">
        <v>403.80348904199474</v>
      </c>
      <c r="G317" s="20">
        <v>311.63739736046523</v>
      </c>
      <c r="H317" s="20">
        <v>0.1178285459472911</v>
      </c>
      <c r="I317" s="20">
        <v>1.4284828018872198</v>
      </c>
      <c r="J317" s="20">
        <v>0.37158252078829956</v>
      </c>
      <c r="K317" s="20">
        <v>-8.9305425495529143</v>
      </c>
      <c r="L317" s="20">
        <v>-11.347853785199819</v>
      </c>
      <c r="M317" s="20">
        <v>-16.105997378052951</v>
      </c>
      <c r="N317" s="20">
        <v>-16.601520453505316</v>
      </c>
      <c r="O317" s="20">
        <v>2.1494193067282289E-2</v>
      </c>
      <c r="P317" s="20">
        <v>0.27435723782440258</v>
      </c>
      <c r="Q317" s="20">
        <v>5.8455076006476633E-2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35">
        <v>44574</v>
      </c>
      <c r="B318" s="36">
        <v>20</v>
      </c>
      <c r="C318" s="18" t="str">
        <f t="shared" si="42"/>
        <v>44574_20</v>
      </c>
      <c r="D318" s="20">
        <v>172.43850909220058</v>
      </c>
      <c r="E318" s="20">
        <v>422.53195539916123</v>
      </c>
      <c r="F318" s="20">
        <v>388.16087408448169</v>
      </c>
      <c r="G318" s="20">
        <v>294.39574823096774</v>
      </c>
      <c r="H318" s="20">
        <v>0.11449156187530965</v>
      </c>
      <c r="I318" s="20">
        <v>1.3519517496428619</v>
      </c>
      <c r="J318" s="20">
        <v>0.3617722820463975</v>
      </c>
      <c r="K318" s="20">
        <v>-14.372846037648277</v>
      </c>
      <c r="L318" s="20">
        <v>-20.988896541736381</v>
      </c>
      <c r="M318" s="20">
        <v>-23.739390937051621</v>
      </c>
      <c r="N318" s="20">
        <v>-23.008305926515831</v>
      </c>
      <c r="O318" s="20">
        <v>1.6234449267830478E-2</v>
      </c>
      <c r="P318" s="20">
        <v>0.22948847043541187</v>
      </c>
      <c r="Q318" s="20">
        <v>4.3407035731511862E-2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35">
        <v>44574</v>
      </c>
      <c r="B319" s="36">
        <v>21</v>
      </c>
      <c r="C319" s="18" t="str">
        <f t="shared" si="42"/>
        <v>44574_21</v>
      </c>
      <c r="D319" s="20">
        <v>164.24789059210534</v>
      </c>
      <c r="E319" s="20">
        <v>409.03772896387551</v>
      </c>
      <c r="F319" s="20">
        <v>380.00590043545503</v>
      </c>
      <c r="G319" s="20">
        <v>282.2695082348323</v>
      </c>
      <c r="H319" s="20">
        <v>0.11289290216700236</v>
      </c>
      <c r="I319" s="20">
        <v>1.3152655263891451</v>
      </c>
      <c r="J319" s="20">
        <v>0.3576216729851307</v>
      </c>
      <c r="K319" s="20">
        <v>-19.252589417083637</v>
      </c>
      <c r="L319" s="20">
        <v>-30.341756707328965</v>
      </c>
      <c r="M319" s="20">
        <v>-32.848224476016327</v>
      </c>
      <c r="N319" s="20">
        <v>-30.471852837439638</v>
      </c>
      <c r="O319" s="20">
        <v>5.3016294057422466E-3</v>
      </c>
      <c r="P319" s="20">
        <v>0.17437092922669453</v>
      </c>
      <c r="Q319" s="20">
        <v>1.1216040988513738E-2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35">
        <v>44574</v>
      </c>
      <c r="B320" s="36">
        <v>22</v>
      </c>
      <c r="C320" s="18" t="str">
        <f t="shared" si="42"/>
        <v>44574_22</v>
      </c>
      <c r="D320" s="20">
        <v>172.09602661053205</v>
      </c>
      <c r="E320" s="20">
        <v>434.13399180406833</v>
      </c>
      <c r="F320" s="20">
        <v>407.29305209608646</v>
      </c>
      <c r="G320" s="20">
        <v>298.6912162348662</v>
      </c>
      <c r="H320" s="20">
        <v>0.13269092654069303</v>
      </c>
      <c r="I320" s="20">
        <v>1.4553831227584917</v>
      </c>
      <c r="J320" s="20">
        <v>0.41493983377546162</v>
      </c>
      <c r="K320" s="20">
        <v>-23.208686917334308</v>
      </c>
      <c r="L320" s="20">
        <v>-37.079498975279726</v>
      </c>
      <c r="M320" s="20">
        <v>-37.216579582530741</v>
      </c>
      <c r="N320" s="20">
        <v>-36.237625190644408</v>
      </c>
      <c r="O320" s="20">
        <v>3.8773867334116916E-4</v>
      </c>
      <c r="P320" s="20">
        <v>0.13875012426533154</v>
      </c>
      <c r="Q320" s="20">
        <v>-3.4949160039576162E-3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35">
        <v>44574</v>
      </c>
      <c r="B321" s="36">
        <v>23</v>
      </c>
      <c r="C321" s="18" t="str">
        <f t="shared" si="42"/>
        <v>44574_23</v>
      </c>
      <c r="D321" s="20">
        <v>164.87135794969277</v>
      </c>
      <c r="E321" s="20">
        <v>420.11695959610893</v>
      </c>
      <c r="F321" s="20">
        <v>395.15178439394396</v>
      </c>
      <c r="G321" s="20">
        <v>287.62362126629489</v>
      </c>
      <c r="H321" s="20">
        <v>0.13012499366395228</v>
      </c>
      <c r="I321" s="20">
        <v>1.4270772323281939</v>
      </c>
      <c r="J321" s="20">
        <v>0.4071731298574095</v>
      </c>
      <c r="K321" s="20">
        <v>-26.635854402079858</v>
      </c>
      <c r="L321" s="20">
        <v>-44.60405965933785</v>
      </c>
      <c r="M321" s="20">
        <v>-43.121205811905547</v>
      </c>
      <c r="N321" s="20">
        <v>-42.072603138499517</v>
      </c>
      <c r="O321" s="20">
        <v>-3.3462757796079313E-3</v>
      </c>
      <c r="P321" s="20">
        <v>0.11084527232075723</v>
      </c>
      <c r="Q321" s="20">
        <v>-1.4325569358886034E-2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35">
        <v>44574</v>
      </c>
      <c r="B322" s="36">
        <v>24</v>
      </c>
      <c r="C322" s="18" t="str">
        <f t="shared" si="42"/>
        <v>44574_24</v>
      </c>
      <c r="D322" s="20">
        <v>151.45392038177994</v>
      </c>
      <c r="E322" s="20">
        <v>384.79775318978022</v>
      </c>
      <c r="F322" s="20">
        <v>362.09677755839959</v>
      </c>
      <c r="G322" s="20">
        <v>262.8380436759839</v>
      </c>
      <c r="H322" s="20">
        <v>0.11774142559704549</v>
      </c>
      <c r="I322" s="20">
        <v>1.2898541041559068</v>
      </c>
      <c r="J322" s="20">
        <v>0.36968396511036877</v>
      </c>
      <c r="K322" s="20">
        <v>-29.441648351022181</v>
      </c>
      <c r="L322" s="20">
        <v>-51.45411954890433</v>
      </c>
      <c r="M322" s="20">
        <v>-46.643079591367965</v>
      </c>
      <c r="N322" s="20">
        <v>-46.769891090652905</v>
      </c>
      <c r="O322" s="20">
        <v>-6.4078513613983062E-3</v>
      </c>
      <c r="P322" s="20">
        <v>7.5564666248292417E-2</v>
      </c>
      <c r="Q322" s="20">
        <v>-2.3409618402571365E-2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35">
        <v>44575</v>
      </c>
      <c r="B323" s="36">
        <v>1</v>
      </c>
      <c r="C323" s="18" t="str">
        <f t="shared" si="42"/>
        <v>44575_1</v>
      </c>
      <c r="D323" s="20">
        <v>134.93036323247583</v>
      </c>
      <c r="E323" s="20">
        <v>341.54643723055256</v>
      </c>
      <c r="F323" s="20">
        <v>318.47591080067195</v>
      </c>
      <c r="G323" s="20">
        <v>232.55148829843066</v>
      </c>
      <c r="H323" s="20">
        <v>0.10623042074814745</v>
      </c>
      <c r="I323" s="20">
        <v>1.1608790044075579</v>
      </c>
      <c r="J323" s="20">
        <v>0.33457014715489181</v>
      </c>
      <c r="K323" s="20">
        <v>-19.475582294910978</v>
      </c>
      <c r="L323" s="20">
        <v>-33.708063454053104</v>
      </c>
      <c r="M323" s="20">
        <v>-29.167516274761461</v>
      </c>
      <c r="N323" s="20">
        <v>-28.992435764619955</v>
      </c>
      <c r="O323" s="20">
        <v>-4.9354981658262295E-3</v>
      </c>
      <c r="P323" s="20">
        <v>8.1858063480724552E-2</v>
      </c>
      <c r="Q323" s="20">
        <v>-1.8802678551822431E-2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35">
        <v>44575</v>
      </c>
      <c r="B324" s="36">
        <v>2</v>
      </c>
      <c r="C324" s="18" t="str">
        <f t="shared" si="42"/>
        <v>44575_2</v>
      </c>
      <c r="D324" s="20">
        <v>120.7049073518303</v>
      </c>
      <c r="E324" s="20">
        <v>302.21425338865293</v>
      </c>
      <c r="F324" s="20">
        <v>278.80273523976575</v>
      </c>
      <c r="G324" s="20">
        <v>205.61881540976569</v>
      </c>
      <c r="H324" s="20">
        <v>9.784147517717956E-2</v>
      </c>
      <c r="I324" s="20">
        <v>1.0372176891053912</v>
      </c>
      <c r="J324" s="20">
        <v>0.31017377329739781</v>
      </c>
      <c r="K324" s="20">
        <v>-14.213314965729813</v>
      </c>
      <c r="L324" s="20">
        <v>-27.560570993834993</v>
      </c>
      <c r="M324" s="20">
        <v>-24.080942873799721</v>
      </c>
      <c r="N324" s="20">
        <v>-20.94313004304064</v>
      </c>
      <c r="O324" s="20">
        <v>-5.4220407239158452E-3</v>
      </c>
      <c r="P324" s="20">
        <v>6.7581038607851168E-2</v>
      </c>
      <c r="Q324" s="20">
        <v>-2.0095542726557516E-2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35">
        <v>44575</v>
      </c>
      <c r="B325" s="36">
        <v>3</v>
      </c>
      <c r="C325" s="18" t="str">
        <f t="shared" si="42"/>
        <v>44575_3</v>
      </c>
      <c r="D325" s="20">
        <v>111.42674486278936</v>
      </c>
      <c r="E325" s="20">
        <v>276.26872974353756</v>
      </c>
      <c r="F325" s="20">
        <v>252.67469950430578</v>
      </c>
      <c r="G325" s="20">
        <v>187.83218735893254</v>
      </c>
      <c r="H325" s="20">
        <v>9.429767496010609E-2</v>
      </c>
      <c r="I325" s="20">
        <v>0.97951257414878257</v>
      </c>
      <c r="J325" s="20">
        <v>0.29894271219665103</v>
      </c>
      <c r="K325" s="20">
        <v>-12.034665985088253</v>
      </c>
      <c r="L325" s="20">
        <v>-26.109224886398248</v>
      </c>
      <c r="M325" s="20">
        <v>-22.51251702808818</v>
      </c>
      <c r="N325" s="20">
        <v>-18.236233737854043</v>
      </c>
      <c r="O325" s="20">
        <v>-4.3193958127087824E-3</v>
      </c>
      <c r="P325" s="20">
        <v>6.7341333479560436E-2</v>
      </c>
      <c r="Q325" s="20">
        <v>-1.6836307403825346E-2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35">
        <v>44575</v>
      </c>
      <c r="B326" s="36">
        <v>4</v>
      </c>
      <c r="C326" s="18" t="str">
        <f t="shared" si="42"/>
        <v>44575_4</v>
      </c>
      <c r="D326" s="20">
        <v>106.17068992531151</v>
      </c>
      <c r="E326" s="20">
        <v>261.36772918295316</v>
      </c>
      <c r="F326" s="20">
        <v>237.64307030484142</v>
      </c>
      <c r="G326" s="20">
        <v>177.53998556080194</v>
      </c>
      <c r="H326" s="20">
        <v>9.0225877511606711E-2</v>
      </c>
      <c r="I326" s="20">
        <v>0.9254913105799718</v>
      </c>
      <c r="J326" s="20">
        <v>0.28601366452940113</v>
      </c>
      <c r="K326" s="20">
        <v>-12.771704090562373</v>
      </c>
      <c r="L326" s="20">
        <v>-28.240964697113608</v>
      </c>
      <c r="M326" s="20">
        <v>-24.428966271071324</v>
      </c>
      <c r="N326" s="20">
        <v>-19.899970680691766</v>
      </c>
      <c r="O326" s="20">
        <v>-5.7757345824170974E-3</v>
      </c>
      <c r="P326" s="20">
        <v>4.9303556085511152E-2</v>
      </c>
      <c r="Q326" s="20">
        <v>-2.1182618254800865E-2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35">
        <v>44575</v>
      </c>
      <c r="B327" s="36">
        <v>5</v>
      </c>
      <c r="C327" s="18" t="str">
        <f t="shared" si="42"/>
        <v>44575_5</v>
      </c>
      <c r="D327" s="20">
        <v>102.67224776802078</v>
      </c>
      <c r="E327" s="20">
        <v>253.27755396563762</v>
      </c>
      <c r="F327" s="20">
        <v>229.6238702255053</v>
      </c>
      <c r="G327" s="20">
        <v>171.55310489366721</v>
      </c>
      <c r="H327" s="20">
        <v>9.2122744549349656E-2</v>
      </c>
      <c r="I327" s="20">
        <v>0.92394286732961006</v>
      </c>
      <c r="J327" s="20">
        <v>0.29133014370212496</v>
      </c>
      <c r="K327" s="20">
        <v>-12.919708689864695</v>
      </c>
      <c r="L327" s="20">
        <v>-28.380817029884067</v>
      </c>
      <c r="M327" s="20">
        <v>-24.834671897179991</v>
      </c>
      <c r="N327" s="20">
        <v>-20.266677248114611</v>
      </c>
      <c r="O327" s="20">
        <v>-5.5445971488171809E-3</v>
      </c>
      <c r="P327" s="20">
        <v>5.0989936114792821E-2</v>
      </c>
      <c r="Q327" s="20">
        <v>-2.0586506115511681E-2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35">
        <v>44575</v>
      </c>
      <c r="B328" s="36">
        <v>6</v>
      </c>
      <c r="C328" s="18" t="str">
        <f t="shared" si="42"/>
        <v>44575_6</v>
      </c>
      <c r="D328" s="20">
        <v>101.97629565747737</v>
      </c>
      <c r="E328" s="20">
        <v>252.91008751587279</v>
      </c>
      <c r="F328" s="20">
        <v>229.7513198129347</v>
      </c>
      <c r="G328" s="20">
        <v>170.52539809327203</v>
      </c>
      <c r="H328" s="20">
        <v>9.0700332387832872E-2</v>
      </c>
      <c r="I328" s="20">
        <v>0.91032824556915637</v>
      </c>
      <c r="J328" s="20">
        <v>0.2869758086075721</v>
      </c>
      <c r="K328" s="20">
        <v>-14.144217908119934</v>
      </c>
      <c r="L328" s="20">
        <v>-31.736202218457933</v>
      </c>
      <c r="M328" s="20">
        <v>-28.014455603323757</v>
      </c>
      <c r="N328" s="20">
        <v>-22.162253419665142</v>
      </c>
      <c r="O328" s="20">
        <v>-7.0343736072761513E-3</v>
      </c>
      <c r="P328" s="20">
        <v>3.5406705473214992E-2</v>
      </c>
      <c r="Q328" s="20">
        <v>-2.5171933281019819E-2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35">
        <v>44575</v>
      </c>
      <c r="B329" s="36">
        <v>7</v>
      </c>
      <c r="C329" s="18" t="str">
        <f t="shared" si="42"/>
        <v>44575_7</v>
      </c>
      <c r="D329" s="20">
        <v>103.9536594343101</v>
      </c>
      <c r="E329" s="20">
        <v>259.09299415319879</v>
      </c>
      <c r="F329" s="20">
        <v>236.57467112067954</v>
      </c>
      <c r="G329" s="20">
        <v>174.57038591573854</v>
      </c>
      <c r="H329" s="20">
        <v>8.9829292809820299E-2</v>
      </c>
      <c r="I329" s="20">
        <v>0.92464445130192685</v>
      </c>
      <c r="J329" s="20">
        <v>0.28480168620475471</v>
      </c>
      <c r="K329" s="20">
        <v>-14.820114628577702</v>
      </c>
      <c r="L329" s="20">
        <v>-36.077744572976904</v>
      </c>
      <c r="M329" s="20">
        <v>-34.874485854006025</v>
      </c>
      <c r="N329" s="20">
        <v>-24.477043594435983</v>
      </c>
      <c r="O329" s="20">
        <v>-7.4099452379335767E-3</v>
      </c>
      <c r="P329" s="20">
        <v>3.0671084280707452E-2</v>
      </c>
      <c r="Q329" s="20">
        <v>-2.6458570601999763E-2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35">
        <v>44575</v>
      </c>
      <c r="B330" s="36">
        <v>8</v>
      </c>
      <c r="C330" s="18" t="str">
        <f t="shared" si="42"/>
        <v>44575_8</v>
      </c>
      <c r="D330" s="20">
        <v>113.25368756794896</v>
      </c>
      <c r="E330" s="20">
        <v>278.56529636920868</v>
      </c>
      <c r="F330" s="20">
        <v>251.8008784675539</v>
      </c>
      <c r="G330" s="20">
        <v>189.76258584022759</v>
      </c>
      <c r="H330" s="20">
        <v>8.41574011188298E-2</v>
      </c>
      <c r="I330" s="20">
        <v>0.96826368789498396</v>
      </c>
      <c r="J330" s="20">
        <v>0.26927938431394904</v>
      </c>
      <c r="K330" s="20">
        <v>-21.85202465654978</v>
      </c>
      <c r="L330" s="20">
        <v>-47.217971607869835</v>
      </c>
      <c r="M330" s="20">
        <v>-47.934786561494491</v>
      </c>
      <c r="N330" s="20">
        <v>-36.99580461215313</v>
      </c>
      <c r="O330" s="20">
        <v>-5.922604781187819E-3</v>
      </c>
      <c r="P330" s="20">
        <v>5.0799111345602686E-2</v>
      </c>
      <c r="Q330" s="20">
        <v>-2.2165910198111431E-2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35">
        <v>44575</v>
      </c>
      <c r="B331" s="36">
        <v>9</v>
      </c>
      <c r="C331" s="18" t="str">
        <f t="shared" si="42"/>
        <v>44575_9</v>
      </c>
      <c r="D331" s="20">
        <v>135.78417149504517</v>
      </c>
      <c r="E331" s="20">
        <v>335.25468380717888</v>
      </c>
      <c r="F331" s="20">
        <v>299.99885963743259</v>
      </c>
      <c r="G331" s="20">
        <v>227.4206847127704</v>
      </c>
      <c r="H331" s="20">
        <v>0.10003167717072822</v>
      </c>
      <c r="I331" s="20">
        <v>1.2268293306774585</v>
      </c>
      <c r="J331" s="20">
        <v>0.31654730684577481</v>
      </c>
      <c r="K331" s="20">
        <v>-15.616135206708357</v>
      </c>
      <c r="L331" s="20">
        <v>-28.483903834113399</v>
      </c>
      <c r="M331" s="20">
        <v>-31.310441840713484</v>
      </c>
      <c r="N331" s="20">
        <v>-27.16490158952859</v>
      </c>
      <c r="O331" s="20">
        <v>1.0408881500366359E-2</v>
      </c>
      <c r="P331" s="20">
        <v>0.17494775183918623</v>
      </c>
      <c r="Q331" s="20">
        <v>2.5234813535574916E-2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35">
        <v>44575</v>
      </c>
      <c r="B332" s="36">
        <v>10</v>
      </c>
      <c r="C332" s="18" t="str">
        <f t="shared" ref="C332:C395" si="50">CONCATENATE(A332,"_",B332)</f>
        <v>44575_10</v>
      </c>
      <c r="D332" s="20">
        <v>155.07042421019923</v>
      </c>
      <c r="E332" s="20">
        <v>381.12048425812816</v>
      </c>
      <c r="F332" s="20">
        <v>341.88411221382233</v>
      </c>
      <c r="G332" s="20">
        <v>259.8939950170377</v>
      </c>
      <c r="H332" s="20">
        <v>0.11219864892862436</v>
      </c>
      <c r="I332" s="20">
        <v>1.3861184564078468</v>
      </c>
      <c r="J332" s="20">
        <v>0.35261691873920847</v>
      </c>
      <c r="K332" s="20">
        <v>-13.121278137184166</v>
      </c>
      <c r="L332" s="20">
        <v>-17.314625127525826</v>
      </c>
      <c r="M332" s="20">
        <v>-22.249039147584874</v>
      </c>
      <c r="N332" s="20">
        <v>-24.771955358761346</v>
      </c>
      <c r="O332" s="20">
        <v>2.6453969921682741E-2</v>
      </c>
      <c r="P332" s="20">
        <v>0.29684921843838152</v>
      </c>
      <c r="Q332" s="20">
        <v>7.1803555905406963E-2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3.3065295999884968E-2</v>
      </c>
      <c r="W332" s="3">
        <f t="shared" si="48"/>
        <v>0.16165546719066168</v>
      </c>
      <c r="X332" s="3">
        <f t="shared" si="49"/>
        <v>1.0544778061865066E-2</v>
      </c>
    </row>
    <row r="333" spans="1:24" x14ac:dyDescent="0.25">
      <c r="A333" s="35">
        <v>44575</v>
      </c>
      <c r="B333" s="36">
        <v>11</v>
      </c>
      <c r="C333" s="18" t="str">
        <f t="shared" si="50"/>
        <v>44575_11</v>
      </c>
      <c r="D333" s="20">
        <v>169.35845642555722</v>
      </c>
      <c r="E333" s="20">
        <v>411.323503884611</v>
      </c>
      <c r="F333" s="20">
        <v>368.34517809466411</v>
      </c>
      <c r="G333" s="20">
        <v>282.45748054898399</v>
      </c>
      <c r="H333" s="20">
        <v>0.11966731278840093</v>
      </c>
      <c r="I333" s="20">
        <v>1.4916364798541948</v>
      </c>
      <c r="J333" s="20">
        <v>0.37483411497818686</v>
      </c>
      <c r="K333" s="20">
        <v>-8.7896982119996085</v>
      </c>
      <c r="L333" s="20">
        <v>-9.0203024210527616</v>
      </c>
      <c r="M333" s="20">
        <v>-15.006164128662254</v>
      </c>
      <c r="N333" s="20">
        <v>-18.646813784765786</v>
      </c>
      <c r="O333" s="20">
        <v>3.2267806227050076E-2</v>
      </c>
      <c r="P333" s="20">
        <v>0.35142635127026667</v>
      </c>
      <c r="Q333" s="20">
        <v>8.8702240815791658E-2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6.8649988804599785E-2</v>
      </c>
      <c r="W333" s="3">
        <f t="shared" si="48"/>
        <v>0.43737691850138605</v>
      </c>
      <c r="X333" s="3">
        <f t="shared" si="49"/>
        <v>0.11313863658461079</v>
      </c>
    </row>
    <row r="334" spans="1:24" x14ac:dyDescent="0.25">
      <c r="A334" s="35">
        <v>44575</v>
      </c>
      <c r="B334" s="36">
        <v>12</v>
      </c>
      <c r="C334" s="18" t="str">
        <f t="shared" si="50"/>
        <v>44575_12</v>
      </c>
      <c r="D334" s="20">
        <v>180.50667163008418</v>
      </c>
      <c r="E334" s="20">
        <v>434.91110039185378</v>
      </c>
      <c r="F334" s="20">
        <v>388.93287631371658</v>
      </c>
      <c r="G334" s="20">
        <v>299.40890910077428</v>
      </c>
      <c r="H334" s="20">
        <v>0.12495106384632959</v>
      </c>
      <c r="I334" s="20">
        <v>1.5581870880718445</v>
      </c>
      <c r="J334" s="20">
        <v>0.39008680300099985</v>
      </c>
      <c r="K334" s="20">
        <v>-4.5962790955555519</v>
      </c>
      <c r="L334" s="20">
        <v>0.14756353687147872</v>
      </c>
      <c r="M334" s="20">
        <v>-6.6231390862895356</v>
      </c>
      <c r="N334" s="20">
        <v>-12.226667328829532</v>
      </c>
      <c r="O334" s="20">
        <v>3.935048469981893E-2</v>
      </c>
      <c r="P334" s="20">
        <v>0.39066382367077884</v>
      </c>
      <c r="Q334" s="20">
        <v>0.10909858182427794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0.13058632666730791</v>
      </c>
      <c r="W334" s="3">
        <f t="shared" si="48"/>
        <v>0.6509405066866486</v>
      </c>
      <c r="X334" s="3">
        <f t="shared" si="49"/>
        <v>0.25601601922273015</v>
      </c>
    </row>
    <row r="335" spans="1:24" x14ac:dyDescent="0.25">
      <c r="A335" s="35">
        <v>44575</v>
      </c>
      <c r="B335" s="36">
        <v>13</v>
      </c>
      <c r="C335" s="18" t="str">
        <f t="shared" si="50"/>
        <v>44575_13</v>
      </c>
      <c r="D335" s="20">
        <v>191.75814672540889</v>
      </c>
      <c r="E335" s="20">
        <v>460.34917742659798</v>
      </c>
      <c r="F335" s="20">
        <v>413.17050655157846</v>
      </c>
      <c r="G335" s="20">
        <v>317.94885675668149</v>
      </c>
      <c r="H335" s="20">
        <v>0.12221843750333887</v>
      </c>
      <c r="I335" s="20">
        <v>1.5687682776950356</v>
      </c>
      <c r="J335" s="20">
        <v>0.38368533759176837</v>
      </c>
      <c r="K335" s="20">
        <v>-0.969352650467874</v>
      </c>
      <c r="L335" s="20">
        <v>7.4265661536686558</v>
      </c>
      <c r="M335" s="20">
        <v>0.65551661012946782</v>
      </c>
      <c r="N335" s="20">
        <v>-6.0645742616595877</v>
      </c>
      <c r="O335" s="20">
        <v>3.1962676928890391E-2</v>
      </c>
      <c r="P335" s="20">
        <v>0.36233540374745093</v>
      </c>
      <c r="Q335" s="20">
        <v>8.8044437789078542E-2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6.1933915920269672E-2</v>
      </c>
      <c r="W335" s="3">
        <f t="shared" si="48"/>
        <v>0.40016785999295157</v>
      </c>
      <c r="X335" s="3">
        <f t="shared" si="49"/>
        <v>9.3138808919960639E-2</v>
      </c>
    </row>
    <row r="336" spans="1:24" x14ac:dyDescent="0.25">
      <c r="A336" s="35">
        <v>44575</v>
      </c>
      <c r="B336" s="36">
        <v>14</v>
      </c>
      <c r="C336" s="18" t="str">
        <f t="shared" si="50"/>
        <v>44575_14</v>
      </c>
      <c r="D336" s="20">
        <v>200.53768674363033</v>
      </c>
      <c r="E336" s="20">
        <v>481.64315599396082</v>
      </c>
      <c r="F336" s="20">
        <v>433.55204130868333</v>
      </c>
      <c r="G336" s="20">
        <v>334.44630772356498</v>
      </c>
      <c r="H336" s="20">
        <v>0.12717589255636932</v>
      </c>
      <c r="I336" s="20">
        <v>1.6072501209047096</v>
      </c>
      <c r="J336" s="20">
        <v>0.39781569810054457</v>
      </c>
      <c r="K336" s="20">
        <v>0.99083210235663532</v>
      </c>
      <c r="L336" s="20">
        <v>10.040870154389687</v>
      </c>
      <c r="M336" s="20">
        <v>3.4493905273688208</v>
      </c>
      <c r="N336" s="20">
        <v>-2.5871620780516311</v>
      </c>
      <c r="O336" s="20">
        <v>3.9970117576477941E-2</v>
      </c>
      <c r="P336" s="20">
        <v>0.37946414056075345</v>
      </c>
      <c r="Q336" s="20">
        <v>0.11154216880424907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0.13170971507418128</v>
      </c>
      <c r="W336" s="3">
        <f t="shared" si="48"/>
        <v>0.47786227662050751</v>
      </c>
      <c r="X336" s="3">
        <f t="shared" si="49"/>
        <v>0.26341126338976245</v>
      </c>
    </row>
    <row r="337" spans="1:24" x14ac:dyDescent="0.25">
      <c r="A337" s="35">
        <v>44575</v>
      </c>
      <c r="B337" s="36">
        <v>15</v>
      </c>
      <c r="C337" s="18" t="str">
        <f t="shared" si="50"/>
        <v>44575_15</v>
      </c>
      <c r="D337" s="20">
        <v>204.4065118721895</v>
      </c>
      <c r="E337" s="20">
        <v>495.16908311910487</v>
      </c>
      <c r="F337" s="20">
        <v>446.41823325154149</v>
      </c>
      <c r="G337" s="20">
        <v>341.7612412667666</v>
      </c>
      <c r="H337" s="20">
        <v>0.12680256421693725</v>
      </c>
      <c r="I337" s="20">
        <v>1.6625247165356576</v>
      </c>
      <c r="J337" s="20">
        <v>0.396612518702399</v>
      </c>
      <c r="K337" s="20">
        <v>2.558159210086913</v>
      </c>
      <c r="L337" s="20">
        <v>15.723161147312883</v>
      </c>
      <c r="M337" s="20">
        <v>8.4720442068658954</v>
      </c>
      <c r="N337" s="20">
        <v>0.42379649676347597</v>
      </c>
      <c r="O337" s="20">
        <v>3.1996110971143375E-2</v>
      </c>
      <c r="P337" s="20">
        <v>0.37722027612753228</v>
      </c>
      <c r="Q337" s="20">
        <v>8.8442867858580188E-2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5.4657421778325541E-2</v>
      </c>
      <c r="W337" s="3">
        <f t="shared" si="48"/>
        <v>0.36832019644164093</v>
      </c>
      <c r="X337" s="3">
        <f t="shared" si="49"/>
        <v>7.5124439240792845E-2</v>
      </c>
    </row>
    <row r="338" spans="1:24" x14ac:dyDescent="0.25">
      <c r="A338" s="35">
        <v>44575</v>
      </c>
      <c r="B338" s="36">
        <v>16</v>
      </c>
      <c r="C338" s="18" t="str">
        <f t="shared" si="50"/>
        <v>44575_16</v>
      </c>
      <c r="D338" s="20">
        <v>205.28002828735757</v>
      </c>
      <c r="E338" s="20">
        <v>499.09986264511758</v>
      </c>
      <c r="F338" s="20">
        <v>448.98710139700239</v>
      </c>
      <c r="G338" s="20">
        <v>343.1116193684523</v>
      </c>
      <c r="H338" s="20">
        <v>0.13235780730953178</v>
      </c>
      <c r="I338" s="20">
        <v>1.7233679678138691</v>
      </c>
      <c r="J338" s="20">
        <v>0.41370990366722626</v>
      </c>
      <c r="K338" s="20">
        <v>2.7746989070668411</v>
      </c>
      <c r="L338" s="20">
        <v>17.605592383089316</v>
      </c>
      <c r="M338" s="20">
        <v>10.820903940038258</v>
      </c>
      <c r="N338" s="20">
        <v>1.2851756846914579</v>
      </c>
      <c r="O338" s="20">
        <v>4.2040188862823361E-2</v>
      </c>
      <c r="P338" s="20">
        <v>0.43191313749437882</v>
      </c>
      <c r="Q338" s="20">
        <v>0.11778266421740693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0.1436239076897648</v>
      </c>
      <c r="W338" s="3">
        <f t="shared" si="48"/>
        <v>0.7185921233646303</v>
      </c>
      <c r="X338" s="3">
        <f t="shared" si="49"/>
        <v>0.28863010985739235</v>
      </c>
    </row>
    <row r="339" spans="1:24" x14ac:dyDescent="0.25">
      <c r="A339" s="35">
        <v>44575</v>
      </c>
      <c r="B339" s="36">
        <v>17</v>
      </c>
      <c r="C339" s="18" t="str">
        <f t="shared" si="50"/>
        <v>44575_17</v>
      </c>
      <c r="D339" s="20">
        <v>203.22876307832479</v>
      </c>
      <c r="E339" s="20">
        <v>494.0857881070902</v>
      </c>
      <c r="F339" s="20">
        <v>445.39172932186835</v>
      </c>
      <c r="G339" s="20">
        <v>340.00309524312468</v>
      </c>
      <c r="H339" s="20">
        <v>0.12341444593281081</v>
      </c>
      <c r="I339" s="20">
        <v>1.6468253838060802</v>
      </c>
      <c r="J339" s="20">
        <v>0.38770245725050545</v>
      </c>
      <c r="K339" s="20">
        <v>0.94768806592548849</v>
      </c>
      <c r="L339" s="20">
        <v>13.406999081651856</v>
      </c>
      <c r="M339" s="20">
        <v>6.8351215654617743</v>
      </c>
      <c r="N339" s="20">
        <v>-1.5288472798367243</v>
      </c>
      <c r="O339" s="20">
        <v>2.9477620945577199E-2</v>
      </c>
      <c r="P339" s="20">
        <v>0.36403811842908518</v>
      </c>
      <c r="Q339" s="20">
        <v>8.1624092824317679E-2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3.949420549900684E-2</v>
      </c>
      <c r="W339" s="3">
        <f t="shared" si="48"/>
        <v>0.28560184421823787</v>
      </c>
      <c r="X339" s="3">
        <f t="shared" si="49"/>
        <v>3.3636624519421975E-2</v>
      </c>
    </row>
    <row r="340" spans="1:24" x14ac:dyDescent="0.25">
      <c r="A340" s="35">
        <v>44575</v>
      </c>
      <c r="B340" s="36">
        <v>18</v>
      </c>
      <c r="C340" s="18" t="str">
        <f t="shared" si="50"/>
        <v>44575_18</v>
      </c>
      <c r="D340" s="20">
        <v>196.71054893934095</v>
      </c>
      <c r="E340" s="20">
        <v>475.10750882865096</v>
      </c>
      <c r="F340" s="20">
        <v>431.22803299272368</v>
      </c>
      <c r="G340" s="20">
        <v>330.0192431346432</v>
      </c>
      <c r="H340" s="20">
        <v>0.12102780551373817</v>
      </c>
      <c r="I340" s="20">
        <v>1.5551692790586655</v>
      </c>
      <c r="J340" s="20">
        <v>0.38060058420091653</v>
      </c>
      <c r="K340" s="20">
        <v>-0.81300551305383895</v>
      </c>
      <c r="L340" s="20">
        <v>7.1035413978631095</v>
      </c>
      <c r="M340" s="20">
        <v>1.4454115731394821</v>
      </c>
      <c r="N340" s="20">
        <v>-3.9414808151496583</v>
      </c>
      <c r="O340" s="20">
        <v>2.5555191193653296E-2</v>
      </c>
      <c r="P340" s="20">
        <v>0.32016454403341565</v>
      </c>
      <c r="Q340" s="20">
        <v>7.0240741665397094E-2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1.1116903058789941E-2</v>
      </c>
      <c r="W340" s="3">
        <f t="shared" si="48"/>
        <v>7.520947888199879E-2</v>
      </c>
      <c r="X340" s="3">
        <f t="shared" si="49"/>
        <v>0</v>
      </c>
    </row>
    <row r="341" spans="1:24" x14ac:dyDescent="0.25">
      <c r="A341" s="35">
        <v>44575</v>
      </c>
      <c r="B341" s="36">
        <v>19</v>
      </c>
      <c r="C341" s="18" t="str">
        <f t="shared" si="50"/>
        <v>44575_19</v>
      </c>
      <c r="D341" s="20">
        <v>184.09245367098626</v>
      </c>
      <c r="E341" s="20">
        <v>445.17093286246882</v>
      </c>
      <c r="F341" s="20">
        <v>406.29199590543328</v>
      </c>
      <c r="G341" s="20">
        <v>310.73892078201754</v>
      </c>
      <c r="H341" s="20">
        <v>0.11733962685633401</v>
      </c>
      <c r="I341" s="20">
        <v>1.4228634123418018</v>
      </c>
      <c r="J341" s="20">
        <v>0.37052084698838966</v>
      </c>
      <c r="K341" s="20">
        <v>-7.0179299876663626</v>
      </c>
      <c r="L341" s="20">
        <v>-5.6283033139298198</v>
      </c>
      <c r="M341" s="20">
        <v>-9.6681308824958769</v>
      </c>
      <c r="N341" s="20">
        <v>-12.23418478323727</v>
      </c>
      <c r="O341" s="20">
        <v>1.9933929860902144E-2</v>
      </c>
      <c r="P341" s="20">
        <v>0.26233588592216783</v>
      </c>
      <c r="Q341" s="20">
        <v>5.3672475447199039E-2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35">
        <v>44575</v>
      </c>
      <c r="B342" s="36">
        <v>20</v>
      </c>
      <c r="C342" s="18" t="str">
        <f t="shared" si="50"/>
        <v>44575_20</v>
      </c>
      <c r="D342" s="20">
        <v>170.90968452784523</v>
      </c>
      <c r="E342" s="20">
        <v>420.48283907814971</v>
      </c>
      <c r="F342" s="20">
        <v>387.88067688504896</v>
      </c>
      <c r="G342" s="20">
        <v>292.07760688708163</v>
      </c>
      <c r="H342" s="20">
        <v>0.11340347400566247</v>
      </c>
      <c r="I342" s="20">
        <v>1.3455730896605818</v>
      </c>
      <c r="J342" s="20">
        <v>0.35874231591868344</v>
      </c>
      <c r="K342" s="20">
        <v>-12.321521750854977</v>
      </c>
      <c r="L342" s="20">
        <v>-14.2409199940224</v>
      </c>
      <c r="M342" s="20">
        <v>-16.335007599961781</v>
      </c>
      <c r="N342" s="20">
        <v>-18.314083950546991</v>
      </c>
      <c r="O342" s="20">
        <v>1.1571315710739088E-2</v>
      </c>
      <c r="P342" s="20">
        <v>0.2108642465648338</v>
      </c>
      <c r="Q342" s="20">
        <v>2.9622684264743439E-2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35">
        <v>44575</v>
      </c>
      <c r="B343" s="36">
        <v>21</v>
      </c>
      <c r="C343" s="18" t="str">
        <f t="shared" si="50"/>
        <v>44575_21</v>
      </c>
      <c r="D343" s="20">
        <v>162.82470919085685</v>
      </c>
      <c r="E343" s="20">
        <v>404.95440044208084</v>
      </c>
      <c r="F343" s="20">
        <v>376.7403339736785</v>
      </c>
      <c r="G343" s="20">
        <v>278.42576254712526</v>
      </c>
      <c r="H343" s="20">
        <v>0.11327248960815033</v>
      </c>
      <c r="I343" s="20">
        <v>1.3175436681705366</v>
      </c>
      <c r="J343" s="20">
        <v>0.35874091153692622</v>
      </c>
      <c r="K343" s="20">
        <v>-18.13702303814469</v>
      </c>
      <c r="L343" s="20">
        <v>-26.597544380575656</v>
      </c>
      <c r="M343" s="20">
        <v>-27.737482871866639</v>
      </c>
      <c r="N343" s="20">
        <v>-27.983262023310392</v>
      </c>
      <c r="O343" s="20">
        <v>5.1844677605477913E-3</v>
      </c>
      <c r="P343" s="20">
        <v>0.17764136082821483</v>
      </c>
      <c r="Q343" s="20">
        <v>1.0706129143766573E-2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35">
        <v>44575</v>
      </c>
      <c r="B344" s="36">
        <v>22</v>
      </c>
      <c r="C344" s="18" t="str">
        <f t="shared" si="50"/>
        <v>44575_22</v>
      </c>
      <c r="D344" s="20">
        <v>169.1196315551212</v>
      </c>
      <c r="E344" s="20">
        <v>426.24742165492927</v>
      </c>
      <c r="F344" s="20">
        <v>400.6226261294222</v>
      </c>
      <c r="G344" s="20">
        <v>292.44620056988703</v>
      </c>
      <c r="H344" s="20">
        <v>0.13365447403202846</v>
      </c>
      <c r="I344" s="20">
        <v>1.4375936494546087</v>
      </c>
      <c r="J344" s="20">
        <v>0.41803128407734003</v>
      </c>
      <c r="K344" s="20">
        <v>-20.245451431330668</v>
      </c>
      <c r="L344" s="20">
        <v>-29.55577358914536</v>
      </c>
      <c r="M344" s="20">
        <v>-28.858595948895303</v>
      </c>
      <c r="N344" s="20">
        <v>-30.599047224918429</v>
      </c>
      <c r="O344" s="20">
        <v>1.0309409512260276E-3</v>
      </c>
      <c r="P344" s="20">
        <v>0.143668619303051</v>
      </c>
      <c r="Q344" s="20">
        <v>-1.7968145414781374E-3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35">
        <v>44575</v>
      </c>
      <c r="B345" s="36">
        <v>23</v>
      </c>
      <c r="C345" s="18" t="str">
        <f t="shared" si="50"/>
        <v>44575_23</v>
      </c>
      <c r="D345" s="20">
        <v>163.35878801751025</v>
      </c>
      <c r="E345" s="20">
        <v>416.38494357731878</v>
      </c>
      <c r="F345" s="20">
        <v>391.85804911296719</v>
      </c>
      <c r="G345" s="20">
        <v>284.13817198840883</v>
      </c>
      <c r="H345" s="20">
        <v>0.13065256062001546</v>
      </c>
      <c r="I345" s="20">
        <v>1.4095680549281719</v>
      </c>
      <c r="J345" s="20">
        <v>0.4081480552816184</v>
      </c>
      <c r="K345" s="20">
        <v>-24.204652179442888</v>
      </c>
      <c r="L345" s="20">
        <v>-37.815363368930292</v>
      </c>
      <c r="M345" s="20">
        <v>-36.047735915363695</v>
      </c>
      <c r="N345" s="20">
        <v>-37.132601324159523</v>
      </c>
      <c r="O345" s="20">
        <v>-2.4109776267531515E-3</v>
      </c>
      <c r="P345" s="20">
        <v>0.11022505720431759</v>
      </c>
      <c r="Q345" s="20">
        <v>-1.1834691001257145E-2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35">
        <v>44575</v>
      </c>
      <c r="B346" s="36">
        <v>24</v>
      </c>
      <c r="C346" s="18" t="str">
        <f t="shared" si="50"/>
        <v>44575_24</v>
      </c>
      <c r="D346" s="20">
        <v>151.34907966939184</v>
      </c>
      <c r="E346" s="20">
        <v>386.91508552342174</v>
      </c>
      <c r="F346" s="20">
        <v>365.15381683902621</v>
      </c>
      <c r="G346" s="20">
        <v>262.75291662561926</v>
      </c>
      <c r="H346" s="20">
        <v>0.12060940360723087</v>
      </c>
      <c r="I346" s="20">
        <v>1.3008134888585319</v>
      </c>
      <c r="J346" s="20">
        <v>0.37824762239785459</v>
      </c>
      <c r="K346" s="20">
        <v>-26.706029562669244</v>
      </c>
      <c r="L346" s="20">
        <v>-43.408511636449276</v>
      </c>
      <c r="M346" s="20">
        <v>-40.927488254676263</v>
      </c>
      <c r="N346" s="20">
        <v>-41.522083962044398</v>
      </c>
      <c r="O346" s="20">
        <v>-4.0907882772430269E-3</v>
      </c>
      <c r="P346" s="20">
        <v>8.944757966517454E-2</v>
      </c>
      <c r="Q346" s="20">
        <v>-1.6761501119367993E-2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35">
        <v>44576</v>
      </c>
      <c r="B347" s="36">
        <v>1</v>
      </c>
      <c r="C347" s="18" t="str">
        <f t="shared" si="50"/>
        <v>44576_1</v>
      </c>
      <c r="D347" s="20">
        <v>137.75093764886861</v>
      </c>
      <c r="E347" s="20">
        <v>349.72064512161728</v>
      </c>
      <c r="F347" s="20">
        <v>328.13767689643521</v>
      </c>
      <c r="G347" s="20">
        <v>237.78234948702419</v>
      </c>
      <c r="H347" s="20">
        <v>0.10950035396696699</v>
      </c>
      <c r="I347" s="20">
        <v>1.1637886608978514</v>
      </c>
      <c r="J347" s="20">
        <v>0.34535014476797643</v>
      </c>
      <c r="K347" s="20">
        <v>-23.783450814869962</v>
      </c>
      <c r="L347" s="20">
        <v>-39.625978373596986</v>
      </c>
      <c r="M347" s="20">
        <v>-35.456017358650278</v>
      </c>
      <c r="N347" s="20">
        <v>-36.283686454054944</v>
      </c>
      <c r="O347" s="20">
        <v>-3.6358505247464147E-3</v>
      </c>
      <c r="P347" s="20">
        <v>7.8757468128115959E-2</v>
      </c>
      <c r="Q347" s="20">
        <v>-1.5348904460555974E-2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35">
        <v>44576</v>
      </c>
      <c r="B348" s="36">
        <v>2</v>
      </c>
      <c r="C348" s="18" t="str">
        <f t="shared" si="50"/>
        <v>44576_2</v>
      </c>
      <c r="D348" s="20">
        <v>125.0284288139329</v>
      </c>
      <c r="E348" s="20">
        <v>313.45547725564307</v>
      </c>
      <c r="F348" s="20">
        <v>291.35940767168313</v>
      </c>
      <c r="G348" s="20">
        <v>213.70076990789846</v>
      </c>
      <c r="H348" s="20">
        <v>0.10123094701629236</v>
      </c>
      <c r="I348" s="20">
        <v>1.0591865519584089</v>
      </c>
      <c r="J348" s="20">
        <v>0.31987387176303667</v>
      </c>
      <c r="K348" s="20">
        <v>-13.414236877255906</v>
      </c>
      <c r="L348" s="20">
        <v>-28.153137606949315</v>
      </c>
      <c r="M348" s="20">
        <v>-25.237828972875587</v>
      </c>
      <c r="N348" s="20">
        <v>-21.304720215817028</v>
      </c>
      <c r="O348" s="20">
        <v>-3.4301621344557547E-3</v>
      </c>
      <c r="P348" s="20">
        <v>7.1394277023721323E-2</v>
      </c>
      <c r="Q348" s="20">
        <v>-1.4637248245636628E-2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35">
        <v>44576</v>
      </c>
      <c r="B349" s="36">
        <v>3</v>
      </c>
      <c r="C349" s="18" t="str">
        <f t="shared" si="50"/>
        <v>44576_3</v>
      </c>
      <c r="D349" s="20">
        <v>115.31060103312223</v>
      </c>
      <c r="E349" s="20">
        <v>285.30941062012158</v>
      </c>
      <c r="F349" s="20">
        <v>263.83714588087918</v>
      </c>
      <c r="G349" s="20">
        <v>195.2922905416508</v>
      </c>
      <c r="H349" s="20">
        <v>9.6812268492538239E-2</v>
      </c>
      <c r="I349" s="20">
        <v>0.98335203387562409</v>
      </c>
      <c r="J349" s="20">
        <v>0.30598594362740206</v>
      </c>
      <c r="K349" s="20">
        <v>-9.9021214792071817</v>
      </c>
      <c r="L349" s="20">
        <v>-26.978681835063476</v>
      </c>
      <c r="M349" s="20">
        <v>-24.29202786564214</v>
      </c>
      <c r="N349" s="20">
        <v>-16.565972329485689</v>
      </c>
      <c r="O349" s="20">
        <v>-4.8893889850777448E-3</v>
      </c>
      <c r="P349" s="20">
        <v>4.5844273346208685E-2</v>
      </c>
      <c r="Q349" s="20">
        <v>-1.9004555355631017E-2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35">
        <v>44576</v>
      </c>
      <c r="B350" s="36">
        <v>4</v>
      </c>
      <c r="C350" s="18" t="str">
        <f t="shared" si="50"/>
        <v>44576_4</v>
      </c>
      <c r="D350" s="20">
        <v>108.2960105068309</v>
      </c>
      <c r="E350" s="20">
        <v>267.35403270967913</v>
      </c>
      <c r="F350" s="20">
        <v>244.83759233118164</v>
      </c>
      <c r="G350" s="20">
        <v>182.68605746328544</v>
      </c>
      <c r="H350" s="20">
        <v>9.4525441773895852E-2</v>
      </c>
      <c r="I350" s="20">
        <v>0.93398784381891065</v>
      </c>
      <c r="J350" s="20">
        <v>0.29856080315012895</v>
      </c>
      <c r="K350" s="20">
        <v>-10.544222113178204</v>
      </c>
      <c r="L350" s="20">
        <v>-27.975827823152773</v>
      </c>
      <c r="M350" s="20">
        <v>-24.980587587511444</v>
      </c>
      <c r="N350" s="20">
        <v>-17.287894784442805</v>
      </c>
      <c r="O350" s="20">
        <v>-3.5446804504702546E-3</v>
      </c>
      <c r="P350" s="20">
        <v>4.5357013730260826E-2</v>
      </c>
      <c r="Q350" s="20">
        <v>-1.4829686276046205E-2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35">
        <v>44576</v>
      </c>
      <c r="B351" s="36">
        <v>5</v>
      </c>
      <c r="C351" s="18" t="str">
        <f t="shared" si="50"/>
        <v>44576_5</v>
      </c>
      <c r="D351" s="20">
        <v>104.57547173846802</v>
      </c>
      <c r="E351" s="20">
        <v>256.83812432459172</v>
      </c>
      <c r="F351" s="20">
        <v>234.99043421854404</v>
      </c>
      <c r="G351" s="20">
        <v>175.59603498832976</v>
      </c>
      <c r="H351" s="20">
        <v>9.4654331594282659E-2</v>
      </c>
      <c r="I351" s="20">
        <v>0.91559358704820737</v>
      </c>
      <c r="J351" s="20">
        <v>0.2984786214373637</v>
      </c>
      <c r="K351" s="20">
        <v>-11.444350227956617</v>
      </c>
      <c r="L351" s="20">
        <v>-30.288488627789995</v>
      </c>
      <c r="M351" s="20">
        <v>-27.155480433606538</v>
      </c>
      <c r="N351" s="20">
        <v>-18.734179712572942</v>
      </c>
      <c r="O351" s="20">
        <v>-3.6278068085052939E-3</v>
      </c>
      <c r="P351" s="20">
        <v>4.2118495742290742E-2</v>
      </c>
      <c r="Q351" s="20">
        <v>-1.529786582120091E-2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35">
        <v>44576</v>
      </c>
      <c r="B352" s="36">
        <v>6</v>
      </c>
      <c r="C352" s="18" t="str">
        <f t="shared" si="50"/>
        <v>44576_6</v>
      </c>
      <c r="D352" s="20">
        <v>103.06214636789854</v>
      </c>
      <c r="E352" s="20">
        <v>252.00902580160997</v>
      </c>
      <c r="F352" s="20">
        <v>229.22911799610759</v>
      </c>
      <c r="G352" s="20">
        <v>172.35566273371899</v>
      </c>
      <c r="H352" s="20">
        <v>9.4035695444927209E-2</v>
      </c>
      <c r="I352" s="20">
        <v>0.91565652605750081</v>
      </c>
      <c r="J352" s="20">
        <v>0.29642663297871341</v>
      </c>
      <c r="K352" s="20">
        <v>-5.3017013430810458</v>
      </c>
      <c r="L352" s="20">
        <v>-17.601891988444414</v>
      </c>
      <c r="M352" s="20">
        <v>-13.367126994833981</v>
      </c>
      <c r="N352" s="20">
        <v>-6.0477593639079217</v>
      </c>
      <c r="O352" s="20">
        <v>-4.7027563065550424E-3</v>
      </c>
      <c r="P352" s="20">
        <v>4.2948807100045415E-2</v>
      </c>
      <c r="Q352" s="20">
        <v>-1.8523648549254423E-2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35">
        <v>44576</v>
      </c>
      <c r="B353" s="36">
        <v>7</v>
      </c>
      <c r="C353" s="18" t="str">
        <f t="shared" si="50"/>
        <v>44576_7</v>
      </c>
      <c r="D353" s="20">
        <v>101.60985980700652</v>
      </c>
      <c r="E353" s="20">
        <v>248.00527997404265</v>
      </c>
      <c r="F353" s="20">
        <v>225.04693300374177</v>
      </c>
      <c r="G353" s="20">
        <v>169.88162304797777</v>
      </c>
      <c r="H353" s="20">
        <v>9.0032463519998829E-2</v>
      </c>
      <c r="I353" s="20">
        <v>0.88698669596131474</v>
      </c>
      <c r="J353" s="20">
        <v>0.28471033755005359</v>
      </c>
      <c r="K353" s="20">
        <v>-4.4219524356013515</v>
      </c>
      <c r="L353" s="20">
        <v>-16.764960648046294</v>
      </c>
      <c r="M353" s="20">
        <v>-13.293538811541277</v>
      </c>
      <c r="N353" s="20">
        <v>-4.2931036848713013</v>
      </c>
      <c r="O353" s="20">
        <v>-5.1162496339276272E-3</v>
      </c>
      <c r="P353" s="20">
        <v>3.4480352040520842E-2</v>
      </c>
      <c r="Q353" s="20">
        <v>-1.9791062039028466E-2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35">
        <v>44576</v>
      </c>
      <c r="B354" s="36">
        <v>8</v>
      </c>
      <c r="C354" s="18" t="str">
        <f t="shared" si="50"/>
        <v>44576_8</v>
      </c>
      <c r="D354" s="20">
        <v>98.662430863277706</v>
      </c>
      <c r="E354" s="20">
        <v>241.9333733067547</v>
      </c>
      <c r="F354" s="20">
        <v>218.24111589053021</v>
      </c>
      <c r="G354" s="20">
        <v>164.93226317749321</v>
      </c>
      <c r="H354" s="20">
        <v>8.0283604927918625E-2</v>
      </c>
      <c r="I354" s="20">
        <v>0.89731247186298102</v>
      </c>
      <c r="J354" s="20">
        <v>0.25721794896273775</v>
      </c>
      <c r="K354" s="20">
        <v>-3.6368001292931744</v>
      </c>
      <c r="L354" s="20">
        <v>-15.758707216998209</v>
      </c>
      <c r="M354" s="20">
        <v>-14.244837034516422</v>
      </c>
      <c r="N354" s="20">
        <v>-3.4343824401968583</v>
      </c>
      <c r="O354" s="20">
        <v>-6.0133057587160648E-3</v>
      </c>
      <c r="P354" s="20">
        <v>3.9039543449310085E-2</v>
      </c>
      <c r="Q354" s="20">
        <v>-2.2560789201537958E-2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35">
        <v>44576</v>
      </c>
      <c r="B355" s="36">
        <v>9</v>
      </c>
      <c r="C355" s="18" t="str">
        <f t="shared" si="50"/>
        <v>44576_9</v>
      </c>
      <c r="D355" s="20">
        <v>109.65555380854596</v>
      </c>
      <c r="E355" s="20">
        <v>270.66797252356588</v>
      </c>
      <c r="F355" s="20">
        <v>244.60008864108897</v>
      </c>
      <c r="G355" s="20">
        <v>184.2506494494159</v>
      </c>
      <c r="H355" s="20">
        <v>9.4599846075977226E-2</v>
      </c>
      <c r="I355" s="20">
        <v>1.0831905316016377</v>
      </c>
      <c r="J355" s="20">
        <v>0.29985065436146613</v>
      </c>
      <c r="K355" s="20">
        <v>1.1373958760923273</v>
      </c>
      <c r="L355" s="20">
        <v>-4.7618697421073835</v>
      </c>
      <c r="M355" s="20">
        <v>-4.5637525454176204</v>
      </c>
      <c r="N355" s="20">
        <v>3.564209426435462</v>
      </c>
      <c r="O355" s="20">
        <v>1.1449839093935153E-2</v>
      </c>
      <c r="P355" s="20">
        <v>0.15033919641592</v>
      </c>
      <c r="Q355" s="20">
        <v>2.8261928387787495E-2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35">
        <v>44576</v>
      </c>
      <c r="B356" s="36">
        <v>10</v>
      </c>
      <c r="C356" s="18" t="str">
        <f t="shared" si="50"/>
        <v>44576_10</v>
      </c>
      <c r="D356" s="20">
        <v>124.98982638214311</v>
      </c>
      <c r="E356" s="20">
        <v>308.37151629286058</v>
      </c>
      <c r="F356" s="20">
        <v>280.08439629046467</v>
      </c>
      <c r="G356" s="20">
        <v>211.5167935749555</v>
      </c>
      <c r="H356" s="20">
        <v>0.11134709726680245</v>
      </c>
      <c r="I356" s="20">
        <v>1.198705165453166</v>
      </c>
      <c r="J356" s="20">
        <v>0.34972678160558013</v>
      </c>
      <c r="K356" s="20">
        <v>5.6358425691070488</v>
      </c>
      <c r="L356" s="20">
        <v>3.7367440129475233</v>
      </c>
      <c r="M356" s="20">
        <v>3.0256741101460616</v>
      </c>
      <c r="N356" s="20">
        <v>9.0537311342941464</v>
      </c>
      <c r="O356" s="20">
        <v>2.416494284188023E-2</v>
      </c>
      <c r="P356" s="20">
        <v>0.21874623232801158</v>
      </c>
      <c r="Q356" s="20">
        <v>6.4728657227893366E-2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1.5613426151237101E-2</v>
      </c>
      <c r="W356" s="3">
        <f t="shared" si="48"/>
        <v>0</v>
      </c>
      <c r="X356" s="3">
        <f t="shared" si="49"/>
        <v>0</v>
      </c>
    </row>
    <row r="357" spans="1:24" x14ac:dyDescent="0.25">
      <c r="A357" s="35">
        <v>44576</v>
      </c>
      <c r="B357" s="36">
        <v>11</v>
      </c>
      <c r="C357" s="18" t="str">
        <f t="shared" si="50"/>
        <v>44576_11</v>
      </c>
      <c r="D357" s="20">
        <v>139.92244080714201</v>
      </c>
      <c r="E357" s="20">
        <v>342.86081219501148</v>
      </c>
      <c r="F357" s="20">
        <v>311.74493161372243</v>
      </c>
      <c r="G357" s="20">
        <v>237.22973396380675</v>
      </c>
      <c r="H357" s="20">
        <v>0.11244585166223924</v>
      </c>
      <c r="I357" s="20">
        <v>1.3060135626946685</v>
      </c>
      <c r="J357" s="20">
        <v>0.3529632093451161</v>
      </c>
      <c r="K357" s="20">
        <v>10.761002207842987</v>
      </c>
      <c r="L357" s="20">
        <v>13.569564505504269</v>
      </c>
      <c r="M357" s="20">
        <v>12.252375167427669</v>
      </c>
      <c r="N357" s="20">
        <v>16.336907778925166</v>
      </c>
      <c r="O357" s="20">
        <v>2.487049495205652E-2</v>
      </c>
      <c r="P357" s="20">
        <v>0.24643009040476599</v>
      </c>
      <c r="Q357" s="20">
        <v>6.6970653356456453E-2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1.961497089171662E-2</v>
      </c>
      <c r="W357" s="3">
        <f t="shared" si="48"/>
        <v>0</v>
      </c>
      <c r="X357" s="3">
        <f t="shared" si="49"/>
        <v>0</v>
      </c>
    </row>
    <row r="358" spans="1:24" x14ac:dyDescent="0.25">
      <c r="A358" s="35">
        <v>44576</v>
      </c>
      <c r="B358" s="36">
        <v>12</v>
      </c>
      <c r="C358" s="18" t="str">
        <f t="shared" si="50"/>
        <v>44576_12</v>
      </c>
      <c r="D358" s="20">
        <v>150.50151486055813</v>
      </c>
      <c r="E358" s="20">
        <v>365.85478897307843</v>
      </c>
      <c r="F358" s="20">
        <v>333.7119886339969</v>
      </c>
      <c r="G358" s="20">
        <v>254.49952667171385</v>
      </c>
      <c r="H358" s="20">
        <v>0.11638073859302629</v>
      </c>
      <c r="I358" s="20">
        <v>1.3666986083474288</v>
      </c>
      <c r="J358" s="20">
        <v>0.36470336442795959</v>
      </c>
      <c r="K358" s="20">
        <v>14.244255672527204</v>
      </c>
      <c r="L358" s="20">
        <v>20.959036321786826</v>
      </c>
      <c r="M358" s="20">
        <v>19.027534725201569</v>
      </c>
      <c r="N358" s="20">
        <v>21.856795635490549</v>
      </c>
      <c r="O358" s="20">
        <v>2.8302392932164439E-2</v>
      </c>
      <c r="P358" s="20">
        <v>0.27301375714247272</v>
      </c>
      <c r="Q358" s="20">
        <v>7.7202326183555284E-2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4.1401181824086961E-2</v>
      </c>
      <c r="W358" s="3">
        <f t="shared" si="48"/>
        <v>0</v>
      </c>
      <c r="X358" s="3">
        <f t="shared" si="49"/>
        <v>3.5103238215324246E-2</v>
      </c>
    </row>
    <row r="359" spans="1:24" x14ac:dyDescent="0.25">
      <c r="A359" s="35">
        <v>44576</v>
      </c>
      <c r="B359" s="36">
        <v>13</v>
      </c>
      <c r="C359" s="18" t="str">
        <f t="shared" si="50"/>
        <v>44576_13</v>
      </c>
      <c r="D359" s="20">
        <v>159.1731963331282</v>
      </c>
      <c r="E359" s="20">
        <v>385.4118890914059</v>
      </c>
      <c r="F359" s="20">
        <v>351.87051607630559</v>
      </c>
      <c r="G359" s="20">
        <v>269.50295635181936</v>
      </c>
      <c r="H359" s="20">
        <v>0.11698019864122894</v>
      </c>
      <c r="I359" s="20">
        <v>1.4068616444493933</v>
      </c>
      <c r="J359" s="20">
        <v>0.36732835137102787</v>
      </c>
      <c r="K359" s="20">
        <v>12.220251804473293</v>
      </c>
      <c r="L359" s="20">
        <v>21.277804788216631</v>
      </c>
      <c r="M359" s="20">
        <v>19.548692651445236</v>
      </c>
      <c r="N359" s="20">
        <v>17.754554331947674</v>
      </c>
      <c r="O359" s="20">
        <v>2.4291780054042519E-2</v>
      </c>
      <c r="P359" s="20">
        <v>0.26444949617384012</v>
      </c>
      <c r="Q359" s="20">
        <v>6.5911806105292708E-2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7.3782130635876558E-3</v>
      </c>
      <c r="W359" s="3">
        <f t="shared" si="48"/>
        <v>0</v>
      </c>
      <c r="X359" s="3">
        <f t="shared" si="49"/>
        <v>0</v>
      </c>
    </row>
    <row r="360" spans="1:24" x14ac:dyDescent="0.25">
      <c r="A360" s="35">
        <v>44576</v>
      </c>
      <c r="B360" s="36">
        <v>14</v>
      </c>
      <c r="C360" s="18" t="str">
        <f t="shared" si="50"/>
        <v>44576_14</v>
      </c>
      <c r="D360" s="20">
        <v>166.11939636935165</v>
      </c>
      <c r="E360" s="20">
        <v>401.26869166467162</v>
      </c>
      <c r="F360" s="20">
        <v>369.34766808489917</v>
      </c>
      <c r="G360" s="20">
        <v>282.66697044024642</v>
      </c>
      <c r="H360" s="20">
        <v>0.11831402656431926</v>
      </c>
      <c r="I360" s="20">
        <v>1.4267326405250287</v>
      </c>
      <c r="J360" s="20">
        <v>0.37143459922251654</v>
      </c>
      <c r="K360" s="20">
        <v>5.4289050704076489</v>
      </c>
      <c r="L360" s="20">
        <v>11.17671710994755</v>
      </c>
      <c r="M360" s="20">
        <v>8.4587380207978971</v>
      </c>
      <c r="N360" s="20">
        <v>8.2688014738313615</v>
      </c>
      <c r="O360" s="20">
        <v>2.7915623379938193E-2</v>
      </c>
      <c r="P360" s="20">
        <v>0.27842125610567175</v>
      </c>
      <c r="Q360" s="20">
        <v>7.6564413055458108E-2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3.5030462418491316E-2</v>
      </c>
      <c r="W360" s="3">
        <f t="shared" si="48"/>
        <v>0</v>
      </c>
      <c r="X360" s="3">
        <f t="shared" si="49"/>
        <v>1.8759711578634694E-2</v>
      </c>
    </row>
    <row r="361" spans="1:24" x14ac:dyDescent="0.25">
      <c r="A361" s="35">
        <v>44576</v>
      </c>
      <c r="B361" s="36">
        <v>15</v>
      </c>
      <c r="C361" s="18" t="str">
        <f t="shared" si="50"/>
        <v>44576_15</v>
      </c>
      <c r="D361" s="20">
        <v>166.68173860699673</v>
      </c>
      <c r="E361" s="20">
        <v>404.83624826268863</v>
      </c>
      <c r="F361" s="20">
        <v>374.47071495509857</v>
      </c>
      <c r="G361" s="20">
        <v>285.22177673684428</v>
      </c>
      <c r="H361" s="20">
        <v>0.11936088963665778</v>
      </c>
      <c r="I361" s="20">
        <v>1.4376748862302076</v>
      </c>
      <c r="J361" s="20">
        <v>0.3751192113546396</v>
      </c>
      <c r="K361" s="20">
        <v>3.5333496003420155</v>
      </c>
      <c r="L361" s="20">
        <v>8.182470423670356</v>
      </c>
      <c r="M361" s="20">
        <v>5.6701154881708753</v>
      </c>
      <c r="N361" s="20">
        <v>6.0008889762259372</v>
      </c>
      <c r="O361" s="20">
        <v>2.4794630093122279E-2</v>
      </c>
      <c r="P361" s="20">
        <v>0.25607300519240722</v>
      </c>
      <c r="Q361" s="20">
        <v>6.7373454889878365E-2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7.5982384896181778E-3</v>
      </c>
      <c r="W361" s="3">
        <f t="shared" si="48"/>
        <v>0</v>
      </c>
      <c r="X361" s="3">
        <f t="shared" si="49"/>
        <v>0</v>
      </c>
    </row>
    <row r="362" spans="1:24" x14ac:dyDescent="0.25">
      <c r="A362" s="35">
        <v>44576</v>
      </c>
      <c r="B362" s="36">
        <v>16</v>
      </c>
      <c r="C362" s="18" t="str">
        <f t="shared" si="50"/>
        <v>44576_16</v>
      </c>
      <c r="D362" s="20">
        <v>163.53307944776392</v>
      </c>
      <c r="E362" s="20">
        <v>399.79894365746901</v>
      </c>
      <c r="F362" s="20">
        <v>369.27560908311045</v>
      </c>
      <c r="G362" s="20">
        <v>280.01549601921459</v>
      </c>
      <c r="H362" s="20">
        <v>0.1191404806072645</v>
      </c>
      <c r="I362" s="20">
        <v>1.4400168816617582</v>
      </c>
      <c r="J362" s="20">
        <v>0.37477072728153255</v>
      </c>
      <c r="K362" s="20">
        <v>2.6711862385793328</v>
      </c>
      <c r="L362" s="20">
        <v>6.6731069939471066</v>
      </c>
      <c r="M362" s="20">
        <v>4.468811971661518</v>
      </c>
      <c r="N362" s="20">
        <v>4.7352723799364007</v>
      </c>
      <c r="O362" s="20">
        <v>2.3731653892143333E-2</v>
      </c>
      <c r="P362" s="20">
        <v>0.24997965371711953</v>
      </c>
      <c r="Q362" s="20">
        <v>6.4587840739596697E-2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</v>
      </c>
      <c r="W362" s="3">
        <f t="shared" si="48"/>
        <v>0</v>
      </c>
      <c r="X362" s="3">
        <f t="shared" si="49"/>
        <v>0</v>
      </c>
    </row>
    <row r="363" spans="1:24" x14ac:dyDescent="0.25">
      <c r="A363" s="35">
        <v>44576</v>
      </c>
      <c r="B363" s="36">
        <v>17</v>
      </c>
      <c r="C363" s="18" t="str">
        <f t="shared" si="50"/>
        <v>44576_17</v>
      </c>
      <c r="D363" s="20">
        <v>161.11374525805113</v>
      </c>
      <c r="E363" s="20">
        <v>393.35567927647355</v>
      </c>
      <c r="F363" s="20">
        <v>362.9873918965647</v>
      </c>
      <c r="G363" s="20">
        <v>274.84594788650804</v>
      </c>
      <c r="H363" s="20">
        <v>0.11639481639884316</v>
      </c>
      <c r="I363" s="20">
        <v>1.3928179854894545</v>
      </c>
      <c r="J363" s="20">
        <v>0.36678796171692873</v>
      </c>
      <c r="K363" s="20">
        <v>0.84159957786018147</v>
      </c>
      <c r="L363" s="20">
        <v>2.2561932499310191</v>
      </c>
      <c r="M363" s="20">
        <v>1.0460830531523575</v>
      </c>
      <c r="N363" s="20">
        <v>2.1325480374953845</v>
      </c>
      <c r="O363" s="20">
        <v>2.1381925586346197E-2</v>
      </c>
      <c r="P363" s="20">
        <v>0.22121198522746691</v>
      </c>
      <c r="Q363" s="20">
        <v>5.7989682692986655E-2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x14ac:dyDescent="0.25">
      <c r="A364" s="35">
        <v>44576</v>
      </c>
      <c r="B364" s="36">
        <v>18</v>
      </c>
      <c r="C364" s="18" t="str">
        <f t="shared" si="50"/>
        <v>44576_18</v>
      </c>
      <c r="D364" s="20">
        <v>157.37804469692622</v>
      </c>
      <c r="E364" s="20">
        <v>384.30464195680304</v>
      </c>
      <c r="F364" s="20">
        <v>354.46106733518286</v>
      </c>
      <c r="G364" s="20">
        <v>268.55511453337948</v>
      </c>
      <c r="H364" s="20">
        <v>0.11327312365316472</v>
      </c>
      <c r="I364" s="20">
        <v>1.2995742841728155</v>
      </c>
      <c r="J364" s="20">
        <v>0.35771017285304224</v>
      </c>
      <c r="K364" s="20">
        <v>-0.35297718624768049</v>
      </c>
      <c r="L364" s="20">
        <v>-1.1739365484373003</v>
      </c>
      <c r="M364" s="20">
        <v>-2.2629623032208772</v>
      </c>
      <c r="N364" s="20">
        <v>3.1756530137458938E-3</v>
      </c>
      <c r="O364" s="20">
        <v>1.8966657898035585E-2</v>
      </c>
      <c r="P364" s="20">
        <v>0.20282282149399966</v>
      </c>
      <c r="Q364" s="20">
        <v>5.1050062442600116E-2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35">
        <v>44576</v>
      </c>
      <c r="B365" s="36">
        <v>19</v>
      </c>
      <c r="C365" s="18" t="str">
        <f t="shared" si="50"/>
        <v>44576_19</v>
      </c>
      <c r="D365" s="20">
        <v>153.51376336768891</v>
      </c>
      <c r="E365" s="20">
        <v>377.48355551377023</v>
      </c>
      <c r="F365" s="20">
        <v>348.62534106166453</v>
      </c>
      <c r="G365" s="20">
        <v>263.31374532834241</v>
      </c>
      <c r="H365" s="20">
        <v>0.11370672302327256</v>
      </c>
      <c r="I365" s="20">
        <v>1.2785837291062156</v>
      </c>
      <c r="J365" s="20">
        <v>0.35918417600287023</v>
      </c>
      <c r="K365" s="20">
        <v>-2.180660789092332</v>
      </c>
      <c r="L365" s="20">
        <v>-3.7954923438817612</v>
      </c>
      <c r="M365" s="20">
        <v>-4.4146795616109351</v>
      </c>
      <c r="N365" s="20">
        <v>-1.5885374909611665</v>
      </c>
      <c r="O365" s="20">
        <v>1.9576707195522909E-2</v>
      </c>
      <c r="P365" s="20">
        <v>0.18965746143638662</v>
      </c>
      <c r="Q365" s="20">
        <v>5.2790155072214094E-2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35">
        <v>44576</v>
      </c>
      <c r="B366" s="36">
        <v>20</v>
      </c>
      <c r="C366" s="18" t="str">
        <f t="shared" si="50"/>
        <v>44576_20</v>
      </c>
      <c r="D366" s="20">
        <v>148.59552736492569</v>
      </c>
      <c r="E366" s="20">
        <v>367.38874384041748</v>
      </c>
      <c r="F366" s="20">
        <v>341.36941156790647</v>
      </c>
      <c r="G366" s="20">
        <v>256.5034847559906</v>
      </c>
      <c r="H366" s="20">
        <v>0.11060460959095708</v>
      </c>
      <c r="I366" s="20">
        <v>1.1886945860570493</v>
      </c>
      <c r="J366" s="20">
        <v>0.35073294099793262</v>
      </c>
      <c r="K366" s="20">
        <v>-4.0081585933314381</v>
      </c>
      <c r="L366" s="20">
        <v>-6.2835747166490634</v>
      </c>
      <c r="M366" s="20">
        <v>-7.1021411966010799</v>
      </c>
      <c r="N366" s="20">
        <v>-3.0927400574061639</v>
      </c>
      <c r="O366" s="20">
        <v>9.9779283128368958E-3</v>
      </c>
      <c r="P366" s="20">
        <v>0.14255129725471691</v>
      </c>
      <c r="Q366" s="20">
        <v>2.4688931553350738E-2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35">
        <v>44576</v>
      </c>
      <c r="B367" s="36">
        <v>21</v>
      </c>
      <c r="C367" s="18" t="str">
        <f t="shared" si="50"/>
        <v>44576_21</v>
      </c>
      <c r="D367" s="20">
        <v>145.68040099284821</v>
      </c>
      <c r="E367" s="20">
        <v>359.85894112794574</v>
      </c>
      <c r="F367" s="20">
        <v>336.53424947357462</v>
      </c>
      <c r="G367" s="20">
        <v>250.1690374115407</v>
      </c>
      <c r="H367" s="20">
        <v>0.1069524756089867</v>
      </c>
      <c r="I367" s="20">
        <v>1.1481558856323912</v>
      </c>
      <c r="J367" s="20">
        <v>0.33998872596260488</v>
      </c>
      <c r="K367" s="20">
        <v>-2.7980978563407843</v>
      </c>
      <c r="L367" s="20">
        <v>-6.6800438264785242</v>
      </c>
      <c r="M367" s="20">
        <v>-6.7718933496587388</v>
      </c>
      <c r="N367" s="20">
        <v>-2.2839267383002708</v>
      </c>
      <c r="O367" s="20">
        <v>-3.7471366907302749E-4</v>
      </c>
      <c r="P367" s="20">
        <v>8.2807616294777606E-2</v>
      </c>
      <c r="Q367" s="20">
        <v>-5.7000728829767061E-3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35">
        <v>44576</v>
      </c>
      <c r="B368" s="36">
        <v>22</v>
      </c>
      <c r="C368" s="18" t="str">
        <f t="shared" si="50"/>
        <v>44576_22</v>
      </c>
      <c r="D368" s="20">
        <v>155.72792565607816</v>
      </c>
      <c r="E368" s="20">
        <v>387.73865674391129</v>
      </c>
      <c r="F368" s="20">
        <v>365.98510631236866</v>
      </c>
      <c r="G368" s="20">
        <v>270.12693778147877</v>
      </c>
      <c r="H368" s="20">
        <v>0.12765349042467397</v>
      </c>
      <c r="I368" s="20">
        <v>1.2903635332197787</v>
      </c>
      <c r="J368" s="20">
        <v>0.40010689705585084</v>
      </c>
      <c r="K368" s="20">
        <v>-5.2895174776352603</v>
      </c>
      <c r="L368" s="20">
        <v>-11.754514399184755</v>
      </c>
      <c r="M368" s="20">
        <v>-9.6665537755429813</v>
      </c>
      <c r="N368" s="20">
        <v>-5.6474216692237622</v>
      </c>
      <c r="O368" s="20">
        <v>-4.7319003932401104E-3</v>
      </c>
      <c r="P368" s="20">
        <v>5.1984251203014656E-2</v>
      </c>
      <c r="Q368" s="20">
        <v>-1.890782047104092E-2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35">
        <v>44576</v>
      </c>
      <c r="B369" s="36">
        <v>23</v>
      </c>
      <c r="C369" s="18" t="str">
        <f t="shared" si="50"/>
        <v>44576_23</v>
      </c>
      <c r="D369" s="20">
        <v>151.11968494842509</v>
      </c>
      <c r="E369" s="20">
        <v>377.58473258376864</v>
      </c>
      <c r="F369" s="20">
        <v>356.83507910444615</v>
      </c>
      <c r="G369" s="20">
        <v>262.6731235268353</v>
      </c>
      <c r="H369" s="20">
        <v>0.12442697935823525</v>
      </c>
      <c r="I369" s="20">
        <v>1.2619973108885822</v>
      </c>
      <c r="J369" s="20">
        <v>0.38978827334126337</v>
      </c>
      <c r="K369" s="20">
        <v>-7.7075418744290012</v>
      </c>
      <c r="L369" s="20">
        <v>-17.371504801879823</v>
      </c>
      <c r="M369" s="20">
        <v>-15.01923189059614</v>
      </c>
      <c r="N369" s="20">
        <v>-9.8368708198821917</v>
      </c>
      <c r="O369" s="20">
        <v>-7.1044383789296379E-3</v>
      </c>
      <c r="P369" s="20">
        <v>3.7249784462845943E-2</v>
      </c>
      <c r="Q369" s="20">
        <v>-2.5858025101859857E-2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35">
        <v>44576</v>
      </c>
      <c r="B370" s="36">
        <v>24</v>
      </c>
      <c r="C370" s="18" t="str">
        <f t="shared" si="50"/>
        <v>44576_24</v>
      </c>
      <c r="D370" s="20">
        <v>139.93213914207215</v>
      </c>
      <c r="E370" s="20">
        <v>347.2515163302989</v>
      </c>
      <c r="F370" s="20">
        <v>325.26694783920118</v>
      </c>
      <c r="G370" s="20">
        <v>241.7446367281841</v>
      </c>
      <c r="H370" s="20">
        <v>0.11542686303393515</v>
      </c>
      <c r="I370" s="20">
        <v>1.1774492193514161</v>
      </c>
      <c r="J370" s="20">
        <v>0.36277199507145064</v>
      </c>
      <c r="K370" s="20">
        <v>-7.7844650131389894</v>
      </c>
      <c r="L370" s="20">
        <v>-18.686942767708615</v>
      </c>
      <c r="M370" s="20">
        <v>-14.406978566584966</v>
      </c>
      <c r="N370" s="20">
        <v>-9.6687916084110554</v>
      </c>
      <c r="O370" s="20">
        <v>-8.0746162604416576E-3</v>
      </c>
      <c r="P370" s="20">
        <v>2.6996761364728963E-2</v>
      </c>
      <c r="Q370" s="20">
        <v>-2.8535118524984644E-2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35">
        <v>44577</v>
      </c>
      <c r="B371" s="36">
        <v>1</v>
      </c>
      <c r="C371" s="18" t="str">
        <f t="shared" si="50"/>
        <v>44577_1</v>
      </c>
      <c r="D371" s="20">
        <v>128.4101571283625</v>
      </c>
      <c r="E371" s="20">
        <v>315.32173229291249</v>
      </c>
      <c r="F371" s="20">
        <v>291.23871134472586</v>
      </c>
      <c r="G371" s="20">
        <v>220.1011982986532</v>
      </c>
      <c r="H371" s="20">
        <v>0.10794121787465581</v>
      </c>
      <c r="I371" s="20">
        <v>1.0583473806178607</v>
      </c>
      <c r="J371" s="20">
        <v>0.3399407939610814</v>
      </c>
      <c r="K371" s="20">
        <v>-9.1797400521080164</v>
      </c>
      <c r="L371" s="20">
        <v>-23.146931239322896</v>
      </c>
      <c r="M371" s="20">
        <v>-18.596349427000547</v>
      </c>
      <c r="N371" s="20">
        <v>-12.304716485256886</v>
      </c>
      <c r="O371" s="20">
        <v>-7.3754753251813222E-3</v>
      </c>
      <c r="P371" s="20">
        <v>7.1998613032566673E-3</v>
      </c>
      <c r="Q371" s="20">
        <v>-2.6437625072849667E-2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35">
        <v>44577</v>
      </c>
      <c r="B372" s="36">
        <v>2</v>
      </c>
      <c r="C372" s="18" t="str">
        <f t="shared" si="50"/>
        <v>44577_2</v>
      </c>
      <c r="D372" s="20">
        <v>117.06207573658786</v>
      </c>
      <c r="E372" s="20">
        <v>284.59012808196388</v>
      </c>
      <c r="F372" s="20">
        <v>259.89229615432993</v>
      </c>
      <c r="G372" s="20">
        <v>198.62365935740388</v>
      </c>
      <c r="H372" s="20">
        <v>9.946938858693527E-2</v>
      </c>
      <c r="I372" s="20">
        <v>0.94476583177271889</v>
      </c>
      <c r="J372" s="20">
        <v>0.3147104804971585</v>
      </c>
      <c r="K372" s="20">
        <v>-9.3099085924614009</v>
      </c>
      <c r="L372" s="20">
        <v>-23.555966473669184</v>
      </c>
      <c r="M372" s="20">
        <v>-18.587638886516707</v>
      </c>
      <c r="N372" s="20">
        <v>-12.398341622976698</v>
      </c>
      <c r="O372" s="20">
        <v>-6.7229649023176734E-3</v>
      </c>
      <c r="P372" s="20">
        <v>-3.7170795347122431E-3</v>
      </c>
      <c r="Q372" s="20">
        <v>-2.4279001122773307E-2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35">
        <v>44577</v>
      </c>
      <c r="B373" s="36">
        <v>3</v>
      </c>
      <c r="C373" s="18" t="str">
        <f t="shared" si="50"/>
        <v>44577_3</v>
      </c>
      <c r="D373" s="20">
        <v>108.74125307096637</v>
      </c>
      <c r="E373" s="20">
        <v>260.24667477456768</v>
      </c>
      <c r="F373" s="20">
        <v>235.12137744679569</v>
      </c>
      <c r="G373" s="20">
        <v>181.78134019243285</v>
      </c>
      <c r="H373" s="20">
        <v>9.4632862028582454E-2</v>
      </c>
      <c r="I373" s="20">
        <v>0.87767776015544685</v>
      </c>
      <c r="J373" s="20">
        <v>0.29978574394782243</v>
      </c>
      <c r="K373" s="20">
        <v>-9.4481398598134856</v>
      </c>
      <c r="L373" s="20">
        <v>-24.304963875340185</v>
      </c>
      <c r="M373" s="20">
        <v>-19.005481206755626</v>
      </c>
      <c r="N373" s="20">
        <v>-12.783325988289674</v>
      </c>
      <c r="O373" s="20">
        <v>-7.2677080829499485E-3</v>
      </c>
      <c r="P373" s="20">
        <v>-8.0452944583124745E-3</v>
      </c>
      <c r="Q373" s="20">
        <v>-2.59856424292376E-2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35">
        <v>44577</v>
      </c>
      <c r="B374" s="36">
        <v>4</v>
      </c>
      <c r="C374" s="18" t="str">
        <f t="shared" si="50"/>
        <v>44577_4</v>
      </c>
      <c r="D374" s="20">
        <v>102.80291352385076</v>
      </c>
      <c r="E374" s="20">
        <v>243.5964934040378</v>
      </c>
      <c r="F374" s="20">
        <v>219.07916491427969</v>
      </c>
      <c r="G374" s="20">
        <v>170.49347105695907</v>
      </c>
      <c r="H374" s="20">
        <v>9.1542102879856549E-2</v>
      </c>
      <c r="I374" s="20">
        <v>0.82783043687300417</v>
      </c>
      <c r="J374" s="20">
        <v>0.29078371506781303</v>
      </c>
      <c r="K374" s="20">
        <v>-9.8310580060200152</v>
      </c>
      <c r="L374" s="20">
        <v>-25.491873075191879</v>
      </c>
      <c r="M374" s="20">
        <v>-20.01071321084655</v>
      </c>
      <c r="N374" s="20">
        <v>-13.556668976759694</v>
      </c>
      <c r="O374" s="20">
        <v>-7.7472182711956798E-3</v>
      </c>
      <c r="P374" s="20">
        <v>-1.4820054103986922E-2</v>
      </c>
      <c r="Q374" s="20">
        <v>-2.7220595294699324E-2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35">
        <v>44577</v>
      </c>
      <c r="B375" s="36">
        <v>5</v>
      </c>
      <c r="C375" s="18" t="str">
        <f t="shared" si="50"/>
        <v>44577_5</v>
      </c>
      <c r="D375" s="20">
        <v>99.289755212034066</v>
      </c>
      <c r="E375" s="20">
        <v>234.30193428293617</v>
      </c>
      <c r="F375" s="20">
        <v>210.10969040879561</v>
      </c>
      <c r="G375" s="20">
        <v>163.95375989263144</v>
      </c>
      <c r="H375" s="20">
        <v>9.1634302781565036E-2</v>
      </c>
      <c r="I375" s="20">
        <v>0.81481855355146304</v>
      </c>
      <c r="J375" s="20">
        <v>0.28986491320498858</v>
      </c>
      <c r="K375" s="20">
        <v>-10.218218444990542</v>
      </c>
      <c r="L375" s="20">
        <v>-26.27171753567416</v>
      </c>
      <c r="M375" s="20">
        <v>-20.732848326271064</v>
      </c>
      <c r="N375" s="20">
        <v>-14.117009397030536</v>
      </c>
      <c r="O375" s="20">
        <v>-7.1439985619164426E-3</v>
      </c>
      <c r="P375" s="20">
        <v>-1.7102949378265779E-2</v>
      </c>
      <c r="Q375" s="20">
        <v>-2.5440389719688799E-2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35">
        <v>44577</v>
      </c>
      <c r="B376" s="36">
        <v>6</v>
      </c>
      <c r="C376" s="18" t="str">
        <f t="shared" si="50"/>
        <v>44577_6</v>
      </c>
      <c r="D376" s="20">
        <v>97.528509631018622</v>
      </c>
      <c r="E376" s="20">
        <v>229.10853264943481</v>
      </c>
      <c r="F376" s="20">
        <v>204.58463430232075</v>
      </c>
      <c r="G376" s="20">
        <v>160.67925870823561</v>
      </c>
      <c r="H376" s="20">
        <v>8.9008546154066254E-2</v>
      </c>
      <c r="I376" s="20">
        <v>0.78415361176209353</v>
      </c>
      <c r="J376" s="20">
        <v>0.28173410423064549</v>
      </c>
      <c r="K376" s="20">
        <v>-11.011224796044363</v>
      </c>
      <c r="L376" s="20">
        <v>-28.191817234589749</v>
      </c>
      <c r="M376" s="20">
        <v>-22.682235549885483</v>
      </c>
      <c r="N376" s="20">
        <v>-15.308943735217026</v>
      </c>
      <c r="O376" s="20">
        <v>-8.3216899865814764E-3</v>
      </c>
      <c r="P376" s="20">
        <v>-3.3844694951930765E-2</v>
      </c>
      <c r="Q376" s="20">
        <v>-2.8897428342001111E-2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35">
        <v>44577</v>
      </c>
      <c r="B377" s="36">
        <v>7</v>
      </c>
      <c r="C377" s="18" t="str">
        <f t="shared" si="50"/>
        <v>44577_7</v>
      </c>
      <c r="D377" s="20">
        <v>97.263509315683379</v>
      </c>
      <c r="E377" s="20">
        <v>229.32759224642638</v>
      </c>
      <c r="F377" s="20">
        <v>208.18003759932148</v>
      </c>
      <c r="G377" s="20">
        <v>161.10020940083569</v>
      </c>
      <c r="H377" s="20">
        <v>8.7449047176618E-2</v>
      </c>
      <c r="I377" s="20">
        <v>0.78449184670026917</v>
      </c>
      <c r="J377" s="20">
        <v>0.27678853491422217</v>
      </c>
      <c r="K377" s="20">
        <v>-11.332354848082261</v>
      </c>
      <c r="L377" s="20">
        <v>-29.617615392942625</v>
      </c>
      <c r="M377" s="20">
        <v>-23.755242710673663</v>
      </c>
      <c r="N377" s="20">
        <v>-15.982515290476934</v>
      </c>
      <c r="O377" s="20">
        <v>-7.7481164592828975E-3</v>
      </c>
      <c r="P377" s="20">
        <v>-3.1826287082452449E-2</v>
      </c>
      <c r="Q377" s="20">
        <v>-2.7588806322810942E-2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35">
        <v>44577</v>
      </c>
      <c r="B378" s="36">
        <v>8</v>
      </c>
      <c r="C378" s="18" t="str">
        <f t="shared" si="50"/>
        <v>44577_8</v>
      </c>
      <c r="D378" s="20">
        <v>91.967731458149444</v>
      </c>
      <c r="E378" s="20">
        <v>217.28912480044062</v>
      </c>
      <c r="F378" s="20">
        <v>196.23832694508829</v>
      </c>
      <c r="G378" s="20">
        <v>152.60134652370991</v>
      </c>
      <c r="H378" s="20">
        <v>7.4056011887275175E-2</v>
      </c>
      <c r="I378" s="20">
        <v>0.71697275377220382</v>
      </c>
      <c r="J378" s="20">
        <v>0.23886023333775735</v>
      </c>
      <c r="K378" s="20">
        <v>-11.658148377095117</v>
      </c>
      <c r="L378" s="20">
        <v>-30.904702912502298</v>
      </c>
      <c r="M378" s="20">
        <v>-26.680242664502352</v>
      </c>
      <c r="N378" s="20">
        <v>-16.596309224064285</v>
      </c>
      <c r="O378" s="20">
        <v>-5.6775627057649575E-3</v>
      </c>
      <c r="P378" s="20">
        <v>-1.6135519835759029E-2</v>
      </c>
      <c r="Q378" s="20">
        <v>-2.1123369071680779E-2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35">
        <v>44577</v>
      </c>
      <c r="B379" s="36">
        <v>9</v>
      </c>
      <c r="C379" s="18" t="str">
        <f t="shared" si="50"/>
        <v>44577_9</v>
      </c>
      <c r="D379" s="20">
        <v>97.130010357625011</v>
      </c>
      <c r="E379" s="20">
        <v>228.97095695035654</v>
      </c>
      <c r="F379" s="20">
        <v>208.27799843342348</v>
      </c>
      <c r="G379" s="20">
        <v>161.26597084321665</v>
      </c>
      <c r="H379" s="20">
        <v>8.3015795436808801E-2</v>
      </c>
      <c r="I379" s="20">
        <v>0.77999253085287978</v>
      </c>
      <c r="J379" s="20">
        <v>0.26584927463895935</v>
      </c>
      <c r="K379" s="20">
        <v>-9.7469547299862001</v>
      </c>
      <c r="L379" s="20">
        <v>-25.642514058725869</v>
      </c>
      <c r="M379" s="20">
        <v>-22.19247749588299</v>
      </c>
      <c r="N379" s="20">
        <v>-13.681066670893131</v>
      </c>
      <c r="O379" s="20">
        <v>-1.392513674458383E-3</v>
      </c>
      <c r="P379" s="20">
        <v>9.7118414430262655E-3</v>
      </c>
      <c r="Q379" s="20">
        <v>-9.0390275716019167E-3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35">
        <v>44577</v>
      </c>
      <c r="B380" s="36">
        <v>10</v>
      </c>
      <c r="C380" s="18" t="str">
        <f t="shared" si="50"/>
        <v>44577_10</v>
      </c>
      <c r="D380" s="20">
        <v>107.46446422268613</v>
      </c>
      <c r="E380" s="20">
        <v>253.7450201650305</v>
      </c>
      <c r="F380" s="20">
        <v>232.55836866692155</v>
      </c>
      <c r="G380" s="20">
        <v>179.91520334722347</v>
      </c>
      <c r="H380" s="20">
        <v>9.2258509860345145E-2</v>
      </c>
      <c r="I380" s="20">
        <v>0.91856849488506465</v>
      </c>
      <c r="J380" s="20">
        <v>0.29377634944708592</v>
      </c>
      <c r="K380" s="20">
        <v>-8.8686914210228949</v>
      </c>
      <c r="L380" s="20">
        <v>-22.905728959381978</v>
      </c>
      <c r="M380" s="20">
        <v>-20.231102180850289</v>
      </c>
      <c r="N380" s="20">
        <v>-12.941155384528415</v>
      </c>
      <c r="O380" s="20">
        <v>1.1506899256284687E-3</v>
      </c>
      <c r="P380" s="20">
        <v>3.3137386044077073E-2</v>
      </c>
      <c r="Q380" s="20">
        <v>-1.6830141311139609E-3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</v>
      </c>
      <c r="W380" s="3">
        <f t="shared" si="48"/>
        <v>0</v>
      </c>
      <c r="X380" s="3">
        <f t="shared" si="49"/>
        <v>0</v>
      </c>
    </row>
    <row r="381" spans="1:24" x14ac:dyDescent="0.25">
      <c r="A381" s="35">
        <v>44577</v>
      </c>
      <c r="B381" s="36">
        <v>11</v>
      </c>
      <c r="C381" s="18" t="str">
        <f t="shared" si="50"/>
        <v>44577_11</v>
      </c>
      <c r="D381" s="20">
        <v>118.8939325552099</v>
      </c>
      <c r="E381" s="20">
        <v>286.51883822567078</v>
      </c>
      <c r="F381" s="20">
        <v>263.31757032436633</v>
      </c>
      <c r="G381" s="20">
        <v>202.90547923493901</v>
      </c>
      <c r="H381" s="20">
        <v>0.10083329457958118</v>
      </c>
      <c r="I381" s="20">
        <v>1.1210896848288205</v>
      </c>
      <c r="J381" s="20">
        <v>0.31958690060216333</v>
      </c>
      <c r="K381" s="20">
        <v>-10.552220479019642</v>
      </c>
      <c r="L381" s="20">
        <v>-26.313738075869068</v>
      </c>
      <c r="M381" s="20">
        <v>-25.326892316287537</v>
      </c>
      <c r="N381" s="20">
        <v>-18.448884008338641</v>
      </c>
      <c r="O381" s="20">
        <v>1.4888620411093383E-2</v>
      </c>
      <c r="P381" s="20">
        <v>9.2135559297488026E-2</v>
      </c>
      <c r="Q381" s="20">
        <v>3.8141829170596879E-2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</v>
      </c>
      <c r="W381" s="3">
        <f t="shared" si="48"/>
        <v>0</v>
      </c>
      <c r="X381" s="3">
        <f t="shared" si="49"/>
        <v>0</v>
      </c>
    </row>
    <row r="382" spans="1:24" x14ac:dyDescent="0.25">
      <c r="A382" s="35">
        <v>44577</v>
      </c>
      <c r="B382" s="36">
        <v>12</v>
      </c>
      <c r="C382" s="18" t="str">
        <f t="shared" si="50"/>
        <v>44577_12</v>
      </c>
      <c r="D382" s="20">
        <v>128.19604828225064</v>
      </c>
      <c r="E382" s="20">
        <v>306.38636949006383</v>
      </c>
      <c r="F382" s="20">
        <v>282.24636822694083</v>
      </c>
      <c r="G382" s="20">
        <v>218.1781615127598</v>
      </c>
      <c r="H382" s="20">
        <v>0.10486057561324094</v>
      </c>
      <c r="I382" s="20">
        <v>1.1352899709629385</v>
      </c>
      <c r="J382" s="20">
        <v>0.33138140731785704</v>
      </c>
      <c r="K382" s="20">
        <v>-8.5053908448497175</v>
      </c>
      <c r="L382" s="20">
        <v>-24.375149173639592</v>
      </c>
      <c r="M382" s="20">
        <v>-24.419087910907258</v>
      </c>
      <c r="N382" s="20">
        <v>-17.199519766680019</v>
      </c>
      <c r="O382" s="20">
        <v>1.6953913849223904E-2</v>
      </c>
      <c r="P382" s="20">
        <v>0.1126419268529259</v>
      </c>
      <c r="Q382" s="20">
        <v>4.4117493542955466E-2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</v>
      </c>
      <c r="W382" s="3">
        <f t="shared" si="48"/>
        <v>0</v>
      </c>
      <c r="X382" s="3">
        <f t="shared" si="49"/>
        <v>0</v>
      </c>
    </row>
    <row r="383" spans="1:24" x14ac:dyDescent="0.25">
      <c r="A383" s="35">
        <v>44577</v>
      </c>
      <c r="B383" s="36">
        <v>13</v>
      </c>
      <c r="C383" s="18" t="str">
        <f t="shared" si="50"/>
        <v>44577_13</v>
      </c>
      <c r="D383" s="20">
        <v>135.25943815273629</v>
      </c>
      <c r="E383" s="20">
        <v>322.87584730283635</v>
      </c>
      <c r="F383" s="20">
        <v>298.51639883456369</v>
      </c>
      <c r="G383" s="20">
        <v>230.01509312285319</v>
      </c>
      <c r="H383" s="20">
        <v>0.10625505968194576</v>
      </c>
      <c r="I383" s="20">
        <v>1.1352620625326817</v>
      </c>
      <c r="J383" s="20">
        <v>0.33517152600995237</v>
      </c>
      <c r="K383" s="20">
        <v>-9.5546904986744732</v>
      </c>
      <c r="L383" s="20">
        <v>-26.235236619528802</v>
      </c>
      <c r="M383" s="20">
        <v>-25.827000637686719</v>
      </c>
      <c r="N383" s="20">
        <v>-20.990074698726495</v>
      </c>
      <c r="O383" s="20">
        <v>1.633690749084259E-2</v>
      </c>
      <c r="P383" s="20">
        <v>0.12568812998635426</v>
      </c>
      <c r="Q383" s="20">
        <v>4.251771658883681E-2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</v>
      </c>
      <c r="W383" s="3">
        <f t="shared" si="48"/>
        <v>0</v>
      </c>
      <c r="X383" s="3">
        <f t="shared" si="49"/>
        <v>0</v>
      </c>
    </row>
    <row r="384" spans="1:24" x14ac:dyDescent="0.25">
      <c r="A384" s="35">
        <v>44577</v>
      </c>
      <c r="B384" s="36">
        <v>14</v>
      </c>
      <c r="C384" s="18" t="str">
        <f t="shared" si="50"/>
        <v>44577_14</v>
      </c>
      <c r="D384" s="20">
        <v>142.23595587285044</v>
      </c>
      <c r="E384" s="20">
        <v>341.19479103116493</v>
      </c>
      <c r="F384" s="20">
        <v>316.47194411060917</v>
      </c>
      <c r="G384" s="20">
        <v>243.71069833614331</v>
      </c>
      <c r="H384" s="20">
        <v>0.10892260211315143</v>
      </c>
      <c r="I384" s="20">
        <v>1.1891174640625248</v>
      </c>
      <c r="J384" s="20">
        <v>0.34330074809780148</v>
      </c>
      <c r="K384" s="20">
        <v>-9.5946488621949122</v>
      </c>
      <c r="L384" s="20">
        <v>-25.413047261005509</v>
      </c>
      <c r="M384" s="20">
        <v>-24.896980598352581</v>
      </c>
      <c r="N384" s="20">
        <v>-21.203440960683658</v>
      </c>
      <c r="O384" s="20">
        <v>1.4619498022741009E-2</v>
      </c>
      <c r="P384" s="20">
        <v>0.12421781547184899</v>
      </c>
      <c r="Q384" s="20">
        <v>3.7616759638901459E-2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</v>
      </c>
      <c r="W384" s="3">
        <f t="shared" si="48"/>
        <v>0</v>
      </c>
      <c r="X384" s="3">
        <f t="shared" si="49"/>
        <v>0</v>
      </c>
    </row>
    <row r="385" spans="1:24" x14ac:dyDescent="0.25">
      <c r="A385" s="35">
        <v>44577</v>
      </c>
      <c r="B385" s="36">
        <v>15</v>
      </c>
      <c r="C385" s="18" t="str">
        <f t="shared" si="50"/>
        <v>44577_15</v>
      </c>
      <c r="D385" s="20">
        <v>144.27793163826269</v>
      </c>
      <c r="E385" s="20">
        <v>348.20765265533782</v>
      </c>
      <c r="F385" s="20">
        <v>324.22193330641664</v>
      </c>
      <c r="G385" s="20">
        <v>248.33636616759404</v>
      </c>
      <c r="H385" s="20">
        <v>0.10811117617222323</v>
      </c>
      <c r="I385" s="20">
        <v>1.1346241289750156</v>
      </c>
      <c r="J385" s="20">
        <v>0.34099938416073561</v>
      </c>
      <c r="K385" s="20">
        <v>-7.9346456067088704</v>
      </c>
      <c r="L385" s="20">
        <v>-20.852328276066217</v>
      </c>
      <c r="M385" s="20">
        <v>-20.637025172963249</v>
      </c>
      <c r="N385" s="20">
        <v>-18.395926742032735</v>
      </c>
      <c r="O385" s="20">
        <v>1.3135885053026439E-2</v>
      </c>
      <c r="P385" s="20">
        <v>0.12589835237976574</v>
      </c>
      <c r="Q385" s="20">
        <v>3.3147010365021531E-2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0</v>
      </c>
      <c r="W385" s="3">
        <f t="shared" si="48"/>
        <v>0</v>
      </c>
      <c r="X385" s="3">
        <f t="shared" si="49"/>
        <v>0</v>
      </c>
    </row>
    <row r="386" spans="1:24" x14ac:dyDescent="0.25">
      <c r="A386" s="35">
        <v>44577</v>
      </c>
      <c r="B386" s="36">
        <v>16</v>
      </c>
      <c r="C386" s="18" t="str">
        <f t="shared" si="50"/>
        <v>44577_16</v>
      </c>
      <c r="D386" s="20">
        <v>143.15664419710612</v>
      </c>
      <c r="E386" s="20">
        <v>342.50152186233794</v>
      </c>
      <c r="F386" s="20">
        <v>317.75814224229322</v>
      </c>
      <c r="G386" s="20">
        <v>243.04028871830923</v>
      </c>
      <c r="H386" s="20">
        <v>0.1048487536728217</v>
      </c>
      <c r="I386" s="20">
        <v>1.1146645472203254</v>
      </c>
      <c r="J386" s="20">
        <v>0.33116977438418571</v>
      </c>
      <c r="K386" s="20">
        <v>-9.2920030500803836</v>
      </c>
      <c r="L386" s="20">
        <v>-22.45838400803369</v>
      </c>
      <c r="M386" s="20">
        <v>-22.046187354022571</v>
      </c>
      <c r="N386" s="20">
        <v>-19.808190430388009</v>
      </c>
      <c r="O386" s="20">
        <v>9.812502120199823E-3</v>
      </c>
      <c r="P386" s="20">
        <v>0.10694768858577816</v>
      </c>
      <c r="Q386" s="20">
        <v>2.3724835219193864E-2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</v>
      </c>
      <c r="W386" s="3">
        <f t="shared" si="48"/>
        <v>0</v>
      </c>
      <c r="X386" s="3">
        <f t="shared" si="49"/>
        <v>0</v>
      </c>
    </row>
    <row r="387" spans="1:24" x14ac:dyDescent="0.25">
      <c r="A387" s="35">
        <v>44577</v>
      </c>
      <c r="B387" s="36">
        <v>17</v>
      </c>
      <c r="C387" s="18" t="str">
        <f t="shared" si="50"/>
        <v>44577_17</v>
      </c>
      <c r="D387" s="20">
        <v>140.51874333100091</v>
      </c>
      <c r="E387" s="20">
        <v>333.38762884068854</v>
      </c>
      <c r="F387" s="20">
        <v>308.62444848466583</v>
      </c>
      <c r="G387" s="20">
        <v>236.43164207223992</v>
      </c>
      <c r="H387" s="20">
        <v>0.10530942502860836</v>
      </c>
      <c r="I387" s="20">
        <v>1.1356561100084632</v>
      </c>
      <c r="J387" s="20">
        <v>0.33215771207937289</v>
      </c>
      <c r="K387" s="20">
        <v>-10.216103128214073</v>
      </c>
      <c r="L387" s="20">
        <v>-23.834991930213672</v>
      </c>
      <c r="M387" s="20">
        <v>-23.396183885089975</v>
      </c>
      <c r="N387" s="20">
        <v>-21.022793260225011</v>
      </c>
      <c r="O387" s="20">
        <v>1.5402888562883653E-2</v>
      </c>
      <c r="P387" s="20">
        <v>0.13063158233964151</v>
      </c>
      <c r="Q387" s="20">
        <v>4.0095737149184955E-2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</v>
      </c>
      <c r="W387" s="3">
        <f t="shared" si="48"/>
        <v>0</v>
      </c>
      <c r="X387" s="3">
        <f t="shared" si="49"/>
        <v>0</v>
      </c>
    </row>
    <row r="388" spans="1:24" x14ac:dyDescent="0.25">
      <c r="A388" s="35">
        <v>44577</v>
      </c>
      <c r="B388" s="36">
        <v>18</v>
      </c>
      <c r="C388" s="18" t="str">
        <f t="shared" si="50"/>
        <v>44577_18</v>
      </c>
      <c r="D388" s="20">
        <v>137.5621355359747</v>
      </c>
      <c r="E388" s="20">
        <v>327.16005855139628</v>
      </c>
      <c r="F388" s="20">
        <v>303.02965661725329</v>
      </c>
      <c r="G388" s="20">
        <v>230.9589815764142</v>
      </c>
      <c r="H388" s="20">
        <v>0.10601151900919017</v>
      </c>
      <c r="I388" s="20">
        <v>1.0618621195871729</v>
      </c>
      <c r="J388" s="20">
        <v>0.33472369748906833</v>
      </c>
      <c r="K388" s="20">
        <v>-11.700060506230301</v>
      </c>
      <c r="L388" s="20">
        <v>-25.815825145743826</v>
      </c>
      <c r="M388" s="20">
        <v>-25.372618330452788</v>
      </c>
      <c r="N388" s="20">
        <v>-23.292476052122687</v>
      </c>
      <c r="O388" s="20">
        <v>1.5630646535614315E-2</v>
      </c>
      <c r="P388" s="20">
        <v>0.13226318966151529</v>
      </c>
      <c r="Q388" s="20">
        <v>4.0383599995712567E-2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35">
        <v>44577</v>
      </c>
      <c r="B389" s="36">
        <v>19</v>
      </c>
      <c r="C389" s="18" t="str">
        <f t="shared" si="50"/>
        <v>44577_19</v>
      </c>
      <c r="D389" s="20">
        <v>134.28127248332342</v>
      </c>
      <c r="E389" s="20">
        <v>324.14784272722574</v>
      </c>
      <c r="F389" s="20">
        <v>301.3380387480039</v>
      </c>
      <c r="G389" s="20">
        <v>228.02415443866389</v>
      </c>
      <c r="H389" s="20">
        <v>0.10678290917085972</v>
      </c>
      <c r="I389" s="20">
        <v>1.0066279509347535</v>
      </c>
      <c r="J389" s="20">
        <v>0.33667948274357523</v>
      </c>
      <c r="K389" s="20">
        <v>-11.818277727671617</v>
      </c>
      <c r="L389" s="20">
        <v>-25.707864950069943</v>
      </c>
      <c r="M389" s="20">
        <v>-25.03402289691115</v>
      </c>
      <c r="N389" s="20">
        <v>-22.934710220603698</v>
      </c>
      <c r="O389" s="20">
        <v>1.4412834121038387E-2</v>
      </c>
      <c r="P389" s="20">
        <v>0.11888658761868158</v>
      </c>
      <c r="Q389" s="20">
        <v>3.6562761228220289E-2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35">
        <v>44577</v>
      </c>
      <c r="B390" s="36">
        <v>20</v>
      </c>
      <c r="C390" s="18" t="str">
        <f t="shared" si="50"/>
        <v>44577_20</v>
      </c>
      <c r="D390" s="20">
        <v>133.31074540997065</v>
      </c>
      <c r="E390" s="20">
        <v>328.27058655899941</v>
      </c>
      <c r="F390" s="20">
        <v>306.69632982381842</v>
      </c>
      <c r="G390" s="20">
        <v>230.09784869374681</v>
      </c>
      <c r="H390" s="20">
        <v>0.10093386446285087</v>
      </c>
      <c r="I390" s="20">
        <v>1.0230966571564064</v>
      </c>
      <c r="J390" s="20">
        <v>0.31964191699950928</v>
      </c>
      <c r="K390" s="20">
        <v>-14.64614721534835</v>
      </c>
      <c r="L390" s="20">
        <v>-30.195945864640041</v>
      </c>
      <c r="M390" s="20">
        <v>-28.730422311064103</v>
      </c>
      <c r="N390" s="20">
        <v>-25.958844937169019</v>
      </c>
      <c r="O390" s="20">
        <v>3.1628050019391505E-3</v>
      </c>
      <c r="P390" s="20">
        <v>5.8494808338875534E-2</v>
      </c>
      <c r="Q390" s="20">
        <v>4.0936891980342021E-3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35">
        <v>44577</v>
      </c>
      <c r="B391" s="36">
        <v>21</v>
      </c>
      <c r="C391" s="18" t="str">
        <f t="shared" si="50"/>
        <v>44577_21</v>
      </c>
      <c r="D391" s="20">
        <v>135.4950769850922</v>
      </c>
      <c r="E391" s="20">
        <v>336.74885223332757</v>
      </c>
      <c r="F391" s="20">
        <v>318.18794986184901</v>
      </c>
      <c r="G391" s="20">
        <v>235.45494037760358</v>
      </c>
      <c r="H391" s="20">
        <v>0.1017674656120227</v>
      </c>
      <c r="I391" s="20">
        <v>1.0492506179904433</v>
      </c>
      <c r="J391" s="20">
        <v>0.32235604960170866</v>
      </c>
      <c r="K391" s="20">
        <v>-15.188138179825984</v>
      </c>
      <c r="L391" s="20">
        <v>-31.672903609714488</v>
      </c>
      <c r="M391" s="20">
        <v>-29.053127250399292</v>
      </c>
      <c r="N391" s="20">
        <v>-25.332944563398051</v>
      </c>
      <c r="O391" s="20">
        <v>-3.8427153995808658E-3</v>
      </c>
      <c r="P391" s="20">
        <v>2.2823324476894207E-2</v>
      </c>
      <c r="Q391" s="20">
        <v>-1.6567298733438093E-2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35">
        <v>44577</v>
      </c>
      <c r="B392" s="36">
        <v>22</v>
      </c>
      <c r="C392" s="18" t="str">
        <f t="shared" si="50"/>
        <v>44577_22</v>
      </c>
      <c r="D392" s="20">
        <v>150.17460223496096</v>
      </c>
      <c r="E392" s="20">
        <v>375.9074043491795</v>
      </c>
      <c r="F392" s="20">
        <v>357.72405619602711</v>
      </c>
      <c r="G392" s="20">
        <v>263.10781263630196</v>
      </c>
      <c r="H392" s="20">
        <v>0.1218470643430378</v>
      </c>
      <c r="I392" s="20">
        <v>1.2263175820136558</v>
      </c>
      <c r="J392" s="20">
        <v>0.38035214490689584</v>
      </c>
      <c r="K392" s="20">
        <v>-11.008570497387897</v>
      </c>
      <c r="L392" s="20">
        <v>-27.194865085591271</v>
      </c>
      <c r="M392" s="20">
        <v>-22.210409773144097</v>
      </c>
      <c r="N392" s="20">
        <v>-17.182792959807415</v>
      </c>
      <c r="O392" s="20">
        <v>-7.4980031749221545E-3</v>
      </c>
      <c r="P392" s="20">
        <v>3.5129100462814515E-3</v>
      </c>
      <c r="Q392" s="20">
        <v>-2.756732855902971E-2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35">
        <v>44577</v>
      </c>
      <c r="B393" s="36">
        <v>23</v>
      </c>
      <c r="C393" s="18" t="str">
        <f t="shared" si="50"/>
        <v>44577_23</v>
      </c>
      <c r="D393" s="20">
        <v>145.64083021299646</v>
      </c>
      <c r="E393" s="20">
        <v>367.15302147126903</v>
      </c>
      <c r="F393" s="20">
        <v>349.90746351043305</v>
      </c>
      <c r="G393" s="20">
        <v>255.81515422683876</v>
      </c>
      <c r="H393" s="20">
        <v>0.11741094627938789</v>
      </c>
      <c r="I393" s="20">
        <v>1.1805954543329564</v>
      </c>
      <c r="J393" s="20">
        <v>0.3665502993203924</v>
      </c>
      <c r="K393" s="20">
        <v>-12.28914203788082</v>
      </c>
      <c r="L393" s="20">
        <v>-29.210241064905151</v>
      </c>
      <c r="M393" s="20">
        <v>-23.941426780024482</v>
      </c>
      <c r="N393" s="20">
        <v>-19.035985235747532</v>
      </c>
      <c r="O393" s="20">
        <v>-1.0220672568896656E-2</v>
      </c>
      <c r="P393" s="20">
        <v>-2.1465934629012352E-2</v>
      </c>
      <c r="Q393" s="20">
        <v>-3.5505751344030542E-2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35">
        <v>44577</v>
      </c>
      <c r="B394" s="36">
        <v>24</v>
      </c>
      <c r="C394" s="18" t="str">
        <f t="shared" si="50"/>
        <v>44577_24</v>
      </c>
      <c r="D394" s="20">
        <v>132.85738590851525</v>
      </c>
      <c r="E394" s="20">
        <v>334.03341041921794</v>
      </c>
      <c r="F394" s="20">
        <v>317.83071910980851</v>
      </c>
      <c r="G394" s="20">
        <v>231.99392180568347</v>
      </c>
      <c r="H394" s="20">
        <v>0.10783116177696758</v>
      </c>
      <c r="I394" s="20">
        <v>1.0719122550528852</v>
      </c>
      <c r="J394" s="20">
        <v>0.33783273402168335</v>
      </c>
      <c r="K394" s="20">
        <v>-12.14376010590609</v>
      </c>
      <c r="L394" s="20">
        <v>-27.093726897262595</v>
      </c>
      <c r="M394" s="20">
        <v>-23.03778705102739</v>
      </c>
      <c r="N394" s="20">
        <v>-18.434581825177446</v>
      </c>
      <c r="O394" s="20">
        <v>-1.0629908056503596E-2</v>
      </c>
      <c r="P394" s="20">
        <v>-2.8544514540676576E-2</v>
      </c>
      <c r="Q394" s="20">
        <v>-3.6533545725606749E-2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35">
        <v>44578</v>
      </c>
      <c r="B395" s="36">
        <v>1</v>
      </c>
      <c r="C395" s="18" t="str">
        <f t="shared" si="50"/>
        <v>44578_1</v>
      </c>
      <c r="D395" s="20">
        <v>119.11234309188661</v>
      </c>
      <c r="E395" s="20">
        <v>295.43738838441016</v>
      </c>
      <c r="F395" s="20">
        <v>277.68872890684145</v>
      </c>
      <c r="G395" s="20">
        <v>205.84839967863792</v>
      </c>
      <c r="H395" s="20">
        <v>9.8670798945432917E-2</v>
      </c>
      <c r="I395" s="20">
        <v>0.95447293488044505</v>
      </c>
      <c r="J395" s="20">
        <v>0.31037290451410698</v>
      </c>
      <c r="K395" s="20">
        <v>-12.248742651773478</v>
      </c>
      <c r="L395" s="20">
        <v>-27.475138787158418</v>
      </c>
      <c r="M395" s="20">
        <v>-23.659072977229137</v>
      </c>
      <c r="N395" s="20">
        <v>-18.704914066295778</v>
      </c>
      <c r="O395" s="20">
        <v>-9.7457923257926495E-3</v>
      </c>
      <c r="P395" s="20">
        <v>-2.8330376447183534E-2</v>
      </c>
      <c r="Q395" s="20">
        <v>-3.3665584350615167E-2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35">
        <v>44578</v>
      </c>
      <c r="B396" s="36">
        <v>2</v>
      </c>
      <c r="C396" s="18" t="str">
        <f t="shared" ref="C396:C459" si="58">CONCATENATE(A396,"_",B396)</f>
        <v>44578_2</v>
      </c>
      <c r="D396" s="20">
        <v>107.76986024692314</v>
      </c>
      <c r="E396" s="20">
        <v>263.29527085652762</v>
      </c>
      <c r="F396" s="20">
        <v>244.56938183525273</v>
      </c>
      <c r="G396" s="20">
        <v>183.18110675217997</v>
      </c>
      <c r="H396" s="20">
        <v>9.263402396115715E-2</v>
      </c>
      <c r="I396" s="20">
        <v>0.86449937864448045</v>
      </c>
      <c r="J396" s="20">
        <v>0.29216500949775098</v>
      </c>
      <c r="K396" s="20">
        <v>-13.394323492979694</v>
      </c>
      <c r="L396" s="20">
        <v>-29.817209875714191</v>
      </c>
      <c r="M396" s="20">
        <v>-26.07812578562346</v>
      </c>
      <c r="N396" s="20">
        <v>-20.744662818806535</v>
      </c>
      <c r="O396" s="20">
        <v>-9.7062056449347036E-3</v>
      </c>
      <c r="P396" s="20">
        <v>-3.4718020852990396E-2</v>
      </c>
      <c r="Q396" s="20">
        <v>-3.3423439881957936E-2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35">
        <v>44578</v>
      </c>
      <c r="B397" s="36">
        <v>3</v>
      </c>
      <c r="C397" s="18" t="str">
        <f t="shared" si="58"/>
        <v>44578_3</v>
      </c>
      <c r="D397" s="20">
        <v>100.20295324204859</v>
      </c>
      <c r="E397" s="20">
        <v>242.40626732751332</v>
      </c>
      <c r="F397" s="20">
        <v>223.13555122142924</v>
      </c>
      <c r="G397" s="20">
        <v>168.71646830376793</v>
      </c>
      <c r="H397" s="20">
        <v>8.8247902684870927E-2</v>
      </c>
      <c r="I397" s="20">
        <v>0.81209940268661029</v>
      </c>
      <c r="J397" s="20">
        <v>0.27903219408797375</v>
      </c>
      <c r="K397" s="20">
        <v>-13.873325531173013</v>
      </c>
      <c r="L397" s="20">
        <v>-30.554739794715871</v>
      </c>
      <c r="M397" s="20">
        <v>-26.693628825617818</v>
      </c>
      <c r="N397" s="20">
        <v>-21.293418021146422</v>
      </c>
      <c r="O397" s="20">
        <v>-1.068482106231851E-2</v>
      </c>
      <c r="P397" s="20">
        <v>-4.0574512925398071E-2</v>
      </c>
      <c r="Q397" s="20">
        <v>-3.6388459709713286E-2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35">
        <v>44578</v>
      </c>
      <c r="B398" s="36">
        <v>4</v>
      </c>
      <c r="C398" s="18" t="str">
        <f t="shared" si="58"/>
        <v>44578_4</v>
      </c>
      <c r="D398" s="20">
        <v>95.54002661439479</v>
      </c>
      <c r="E398" s="20">
        <v>230.1559962887776</v>
      </c>
      <c r="F398" s="20">
        <v>210.20817787671743</v>
      </c>
      <c r="G398" s="20">
        <v>160.16857932829296</v>
      </c>
      <c r="H398" s="20">
        <v>8.5863469700930936E-2</v>
      </c>
      <c r="I398" s="20">
        <v>0.78366569945830467</v>
      </c>
      <c r="J398" s="20">
        <v>0.27142906557487878</v>
      </c>
      <c r="K398" s="20">
        <v>-14.012118005180932</v>
      </c>
      <c r="L398" s="20">
        <v>-29.964492131409653</v>
      </c>
      <c r="M398" s="20">
        <v>-26.224756031634875</v>
      </c>
      <c r="N398" s="20">
        <v>-21.118807568931388</v>
      </c>
      <c r="O398" s="20">
        <v>-1.0431446645843126E-2</v>
      </c>
      <c r="P398" s="20">
        <v>-3.6162336531655362E-2</v>
      </c>
      <c r="Q398" s="20">
        <v>-3.5574892367716812E-2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35">
        <v>44578</v>
      </c>
      <c r="B399" s="36">
        <v>5</v>
      </c>
      <c r="C399" s="18" t="str">
        <f t="shared" si="58"/>
        <v>44578_5</v>
      </c>
      <c r="D399" s="20">
        <v>92.859892212243267</v>
      </c>
      <c r="E399" s="20">
        <v>222.94670457617704</v>
      </c>
      <c r="F399" s="20">
        <v>203.71335767842496</v>
      </c>
      <c r="G399" s="20">
        <v>154.9410853167706</v>
      </c>
      <c r="H399" s="20">
        <v>8.621317194552415E-2</v>
      </c>
      <c r="I399" s="20">
        <v>0.76764667253259211</v>
      </c>
      <c r="J399" s="20">
        <v>0.27264993516555136</v>
      </c>
      <c r="K399" s="20">
        <v>-14.722062606037404</v>
      </c>
      <c r="L399" s="20">
        <v>-32.187981239988382</v>
      </c>
      <c r="M399" s="20">
        <v>-28.166097937715286</v>
      </c>
      <c r="N399" s="20">
        <v>-22.742731061017128</v>
      </c>
      <c r="O399" s="20">
        <v>-1.0311154573583711E-2</v>
      </c>
      <c r="P399" s="20">
        <v>-4.3648050342648528E-2</v>
      </c>
      <c r="Q399" s="20">
        <v>-3.5230405527946651E-2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35">
        <v>44578</v>
      </c>
      <c r="B400" s="36">
        <v>6</v>
      </c>
      <c r="C400" s="18" t="str">
        <f t="shared" si="58"/>
        <v>44578_6</v>
      </c>
      <c r="D400" s="20">
        <v>93.291860569580408</v>
      </c>
      <c r="E400" s="20">
        <v>224.75035010612271</v>
      </c>
      <c r="F400" s="20">
        <v>205.61760024252857</v>
      </c>
      <c r="G400" s="20">
        <v>155.16319548605406</v>
      </c>
      <c r="H400" s="20">
        <v>8.6948194856087374E-2</v>
      </c>
      <c r="I400" s="20">
        <v>0.77019871745406943</v>
      </c>
      <c r="J400" s="20">
        <v>0.27461173254972571</v>
      </c>
      <c r="K400" s="20">
        <v>-15.289231087658379</v>
      </c>
      <c r="L400" s="20">
        <v>-33.952701461586862</v>
      </c>
      <c r="M400" s="20">
        <v>-29.420477913713217</v>
      </c>
      <c r="N400" s="20">
        <v>-23.773810972609489</v>
      </c>
      <c r="O400" s="20">
        <v>-1.0975206864835893E-2</v>
      </c>
      <c r="P400" s="20">
        <v>-5.0119720542096562E-2</v>
      </c>
      <c r="Q400" s="20">
        <v>-3.7331178804530532E-2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35">
        <v>44578</v>
      </c>
      <c r="B401" s="36">
        <v>7</v>
      </c>
      <c r="C401" s="18" t="str">
        <f t="shared" si="58"/>
        <v>44578_7</v>
      </c>
      <c r="D401" s="20">
        <v>97.656817588341269</v>
      </c>
      <c r="E401" s="20">
        <v>237.13510145567147</v>
      </c>
      <c r="F401" s="20">
        <v>218.64092828849738</v>
      </c>
      <c r="G401" s="20">
        <v>164.24735329469206</v>
      </c>
      <c r="H401" s="20">
        <v>8.7708862698415643E-2</v>
      </c>
      <c r="I401" s="20">
        <v>0.78747396577116646</v>
      </c>
      <c r="J401" s="20">
        <v>0.27695149021022841</v>
      </c>
      <c r="K401" s="20">
        <v>-19.413789238126952</v>
      </c>
      <c r="L401" s="20">
        <v>-44.619422165735074</v>
      </c>
      <c r="M401" s="20">
        <v>-40.282323289362537</v>
      </c>
      <c r="N401" s="20">
        <v>-31.478689810961509</v>
      </c>
      <c r="O401" s="20">
        <v>-1.2079067601291873E-2</v>
      </c>
      <c r="P401" s="20">
        <v>-6.0660994395752885E-2</v>
      </c>
      <c r="Q401" s="20">
        <v>-4.0693673393558921E-2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35">
        <v>44578</v>
      </c>
      <c r="B402" s="36">
        <v>8</v>
      </c>
      <c r="C402" s="18" t="str">
        <f t="shared" si="58"/>
        <v>44578_8</v>
      </c>
      <c r="D402" s="20">
        <v>109.06883694910923</v>
      </c>
      <c r="E402" s="20">
        <v>263.61944265515069</v>
      </c>
      <c r="F402" s="20">
        <v>239.86763543933807</v>
      </c>
      <c r="G402" s="20">
        <v>183.08425297817024</v>
      </c>
      <c r="H402" s="20">
        <v>8.2798017861147905E-2</v>
      </c>
      <c r="I402" s="20">
        <v>0.82402761392450374</v>
      </c>
      <c r="J402" s="20">
        <v>0.26370696350670919</v>
      </c>
      <c r="K402" s="20">
        <v>-22.769413072649861</v>
      </c>
      <c r="L402" s="20">
        <v>-52.899205419655566</v>
      </c>
      <c r="M402" s="20">
        <v>-52.522408694504925</v>
      </c>
      <c r="N402" s="20">
        <v>-39.240670159301587</v>
      </c>
      <c r="O402" s="20">
        <v>-1.1065006626883183E-2</v>
      </c>
      <c r="P402" s="20">
        <v>-4.3164556975844134E-2</v>
      </c>
      <c r="Q402" s="20">
        <v>-3.7941028972429569E-2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35">
        <v>44578</v>
      </c>
      <c r="B403" s="36">
        <v>9</v>
      </c>
      <c r="C403" s="18" t="str">
        <f t="shared" si="58"/>
        <v>44578_9</v>
      </c>
      <c r="D403" s="20">
        <v>129.1143533904947</v>
      </c>
      <c r="E403" s="20">
        <v>312.55364938236022</v>
      </c>
      <c r="F403" s="20">
        <v>280.12321248604712</v>
      </c>
      <c r="G403" s="20">
        <v>213.81919085474485</v>
      </c>
      <c r="H403" s="20">
        <v>9.4216973891399103E-2</v>
      </c>
      <c r="I403" s="20">
        <v>1.0119202084465118</v>
      </c>
      <c r="J403" s="20">
        <v>0.29809223444670008</v>
      </c>
      <c r="K403" s="20">
        <v>-25.156802049503575</v>
      </c>
      <c r="L403" s="20">
        <v>-52.398395877244646</v>
      </c>
      <c r="M403" s="20">
        <v>-57.424425466488032</v>
      </c>
      <c r="N403" s="20">
        <v>-46.682503200098587</v>
      </c>
      <c r="O403" s="20">
        <v>-1.5692426036033971E-3</v>
      </c>
      <c r="P403" s="20">
        <v>6.4393887517845652E-2</v>
      </c>
      <c r="Q403" s="20">
        <v>-1.0365624900374102E-2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35">
        <v>44578</v>
      </c>
      <c r="B404" s="36">
        <v>10</v>
      </c>
      <c r="C404" s="18" t="str">
        <f t="shared" si="58"/>
        <v>44578_10</v>
      </c>
      <c r="D404" s="20">
        <v>146.92610528947614</v>
      </c>
      <c r="E404" s="20">
        <v>355.61471563974828</v>
      </c>
      <c r="F404" s="20">
        <v>318.32478106504107</v>
      </c>
      <c r="G404" s="20">
        <v>242.79728999514009</v>
      </c>
      <c r="H404" s="20">
        <v>0.11378817052003865</v>
      </c>
      <c r="I404" s="20">
        <v>1.2118559117695642</v>
      </c>
      <c r="J404" s="20">
        <v>0.3551541634563089</v>
      </c>
      <c r="K404" s="20">
        <v>-20.419372669099317</v>
      </c>
      <c r="L404" s="20">
        <v>-37.947499411511011</v>
      </c>
      <c r="M404" s="20">
        <v>-44.664186682705022</v>
      </c>
      <c r="N404" s="20">
        <v>-39.208757702916806</v>
      </c>
      <c r="O404" s="20">
        <v>1.9828194139376594E-2</v>
      </c>
      <c r="P404" s="20">
        <v>0.20728672612566126</v>
      </c>
      <c r="Q404" s="20">
        <v>5.1266672580161259E-2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0</v>
      </c>
      <c r="W404" s="3">
        <f t="shared" si="56"/>
        <v>0</v>
      </c>
      <c r="X404" s="3">
        <f t="shared" si="57"/>
        <v>0</v>
      </c>
    </row>
    <row r="405" spans="1:24" x14ac:dyDescent="0.25">
      <c r="A405" s="35">
        <v>44578</v>
      </c>
      <c r="B405" s="36">
        <v>11</v>
      </c>
      <c r="C405" s="18" t="str">
        <f t="shared" si="58"/>
        <v>44578_11</v>
      </c>
      <c r="D405" s="20">
        <v>159.55006543186605</v>
      </c>
      <c r="E405" s="20">
        <v>382.64592092482167</v>
      </c>
      <c r="F405" s="20">
        <v>342.07879806206364</v>
      </c>
      <c r="G405" s="20">
        <v>262.5295856658081</v>
      </c>
      <c r="H405" s="20">
        <v>0.11488402136922858</v>
      </c>
      <c r="I405" s="20">
        <v>1.2887743834993015</v>
      </c>
      <c r="J405" s="20">
        <v>0.3587567193708594</v>
      </c>
      <c r="K405" s="20">
        <v>-17.631964675586374</v>
      </c>
      <c r="L405" s="20">
        <v>-31.405929179860355</v>
      </c>
      <c r="M405" s="20">
        <v>-38.942025708965197</v>
      </c>
      <c r="N405" s="20">
        <v>-35.202282595857596</v>
      </c>
      <c r="O405" s="20">
        <v>1.7054550674008764E-2</v>
      </c>
      <c r="P405" s="20">
        <v>0.21557329499897529</v>
      </c>
      <c r="Q405" s="20">
        <v>4.3117832549223287E-2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</v>
      </c>
      <c r="W405" s="3">
        <f t="shared" si="56"/>
        <v>0</v>
      </c>
      <c r="X405" s="3">
        <f t="shared" si="57"/>
        <v>0</v>
      </c>
    </row>
    <row r="406" spans="1:24" x14ac:dyDescent="0.25">
      <c r="A406" s="35">
        <v>44578</v>
      </c>
      <c r="B406" s="36">
        <v>12</v>
      </c>
      <c r="C406" s="18" t="str">
        <f t="shared" si="58"/>
        <v>44578_12</v>
      </c>
      <c r="D406" s="20">
        <v>168.38883437125631</v>
      </c>
      <c r="E406" s="20">
        <v>398.73158233162764</v>
      </c>
      <c r="F406" s="20">
        <v>358.27161269332413</v>
      </c>
      <c r="G406" s="20">
        <v>276.52563476079513</v>
      </c>
      <c r="H406" s="20">
        <v>0.11786142598777274</v>
      </c>
      <c r="I406" s="20">
        <v>1.2940199702585973</v>
      </c>
      <c r="J406" s="20">
        <v>0.36779609953984588</v>
      </c>
      <c r="K406" s="20">
        <v>-15.53376239923089</v>
      </c>
      <c r="L406" s="20">
        <v>-26.546211276113755</v>
      </c>
      <c r="M406" s="20">
        <v>-33.630382311092148</v>
      </c>
      <c r="N406" s="20">
        <v>-31.633424251114857</v>
      </c>
      <c r="O406" s="20">
        <v>2.1448493022488462E-2</v>
      </c>
      <c r="P406" s="20">
        <v>0.23534337875707168</v>
      </c>
      <c r="Q406" s="20">
        <v>5.5904885443166526E-2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</v>
      </c>
      <c r="W406" s="3">
        <f t="shared" si="56"/>
        <v>0</v>
      </c>
      <c r="X406" s="3">
        <f t="shared" si="57"/>
        <v>0</v>
      </c>
    </row>
    <row r="407" spans="1:24" x14ac:dyDescent="0.25">
      <c r="A407" s="35">
        <v>44578</v>
      </c>
      <c r="B407" s="36">
        <v>13</v>
      </c>
      <c r="C407" s="18" t="str">
        <f t="shared" si="58"/>
        <v>44578_13</v>
      </c>
      <c r="D407" s="20">
        <v>173.78566920107309</v>
      </c>
      <c r="E407" s="20">
        <v>412.16796703622225</v>
      </c>
      <c r="F407" s="20">
        <v>370.85465471882458</v>
      </c>
      <c r="G407" s="20">
        <v>285.90007523673063</v>
      </c>
      <c r="H407" s="20">
        <v>0.11657392073786885</v>
      </c>
      <c r="I407" s="20">
        <v>1.3504616272939498</v>
      </c>
      <c r="J407" s="20">
        <v>0.36595591315374459</v>
      </c>
      <c r="K407" s="20">
        <v>-16.058783516507557</v>
      </c>
      <c r="L407" s="20">
        <v>-25.801524106679672</v>
      </c>
      <c r="M407" s="20">
        <v>-31.373998780740042</v>
      </c>
      <c r="N407" s="20">
        <v>-30.415327774393411</v>
      </c>
      <c r="O407" s="20">
        <v>1.9584655106787176E-2</v>
      </c>
      <c r="P407" s="20">
        <v>0.22325334848516709</v>
      </c>
      <c r="Q407" s="20">
        <v>5.1114822479316611E-2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0</v>
      </c>
      <c r="W407" s="3">
        <f t="shared" si="56"/>
        <v>0</v>
      </c>
      <c r="X407" s="3">
        <f t="shared" si="57"/>
        <v>0</v>
      </c>
    </row>
    <row r="408" spans="1:24" x14ac:dyDescent="0.25">
      <c r="A408" s="35">
        <v>44578</v>
      </c>
      <c r="B408" s="36">
        <v>14</v>
      </c>
      <c r="C408" s="18" t="str">
        <f t="shared" si="58"/>
        <v>44578_14</v>
      </c>
      <c r="D408" s="20">
        <v>178.70708057740794</v>
      </c>
      <c r="E408" s="20">
        <v>424.87689927398395</v>
      </c>
      <c r="F408" s="20">
        <v>385.54934609710915</v>
      </c>
      <c r="G408" s="20">
        <v>297.69579943966164</v>
      </c>
      <c r="H408" s="20">
        <v>0.12063690429317091</v>
      </c>
      <c r="I408" s="20">
        <v>1.3651008806200908</v>
      </c>
      <c r="J408" s="20">
        <v>0.3774180865553925</v>
      </c>
      <c r="K408" s="20">
        <v>-14.624500419105914</v>
      </c>
      <c r="L408" s="20">
        <v>-25.403167907820972</v>
      </c>
      <c r="M408" s="20">
        <v>-30.461567742772264</v>
      </c>
      <c r="N408" s="20">
        <v>-28.619390256023216</v>
      </c>
      <c r="O408" s="20">
        <v>3.248513942273433E-2</v>
      </c>
      <c r="P408" s="20">
        <v>0.27000790666808355</v>
      </c>
      <c r="Q408" s="20">
        <v>8.8350376315938145E-2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6.8842857292492926E-2</v>
      </c>
      <c r="W408" s="3">
        <f t="shared" si="56"/>
        <v>0</v>
      </c>
      <c r="X408" s="3">
        <f t="shared" si="57"/>
        <v>0.1059834939230289</v>
      </c>
    </row>
    <row r="409" spans="1:24" x14ac:dyDescent="0.25">
      <c r="A409" s="35">
        <v>44578</v>
      </c>
      <c r="B409" s="36">
        <v>15</v>
      </c>
      <c r="C409" s="18" t="str">
        <f t="shared" si="58"/>
        <v>44578_15</v>
      </c>
      <c r="D409" s="20">
        <v>177.0472329710507</v>
      </c>
      <c r="E409" s="20">
        <v>427.97484905438591</v>
      </c>
      <c r="F409" s="20">
        <v>387.16503787471095</v>
      </c>
      <c r="G409" s="20">
        <v>297.55167227248916</v>
      </c>
      <c r="H409" s="20">
        <v>0.120308416957896</v>
      </c>
      <c r="I409" s="20">
        <v>1.3665613545468391</v>
      </c>
      <c r="J409" s="20">
        <v>0.37638376402298879</v>
      </c>
      <c r="K409" s="20">
        <v>-13.572645193708631</v>
      </c>
      <c r="L409" s="20">
        <v>-21.63950850219743</v>
      </c>
      <c r="M409" s="20">
        <v>-27.567678663183457</v>
      </c>
      <c r="N409" s="20">
        <v>-28.091203595126323</v>
      </c>
      <c r="O409" s="20">
        <v>3.5134983713993775E-2</v>
      </c>
      <c r="P409" s="20">
        <v>0.31028519098324325</v>
      </c>
      <c r="Q409" s="20">
        <v>9.6448336075853916E-2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9.1210774755728863E-2</v>
      </c>
      <c r="W409" s="3">
        <f t="shared" si="56"/>
        <v>0.30454594264851187</v>
      </c>
      <c r="X409" s="3">
        <f t="shared" si="57"/>
        <v>0.17439033140533691</v>
      </c>
    </row>
    <row r="410" spans="1:24" x14ac:dyDescent="0.25">
      <c r="A410" s="35">
        <v>44578</v>
      </c>
      <c r="B410" s="36">
        <v>16</v>
      </c>
      <c r="C410" s="18" t="str">
        <f t="shared" si="58"/>
        <v>44578_16</v>
      </c>
      <c r="D410" s="20">
        <v>172.62792797125556</v>
      </c>
      <c r="E410" s="20">
        <v>424.83815171173154</v>
      </c>
      <c r="F410" s="20">
        <v>381.90112928744759</v>
      </c>
      <c r="G410" s="20">
        <v>289.61533252913046</v>
      </c>
      <c r="H410" s="20">
        <v>0.12199583868837997</v>
      </c>
      <c r="I410" s="20">
        <v>1.5099080532855771</v>
      </c>
      <c r="J410" s="20">
        <v>0.38154078536901126</v>
      </c>
      <c r="K410" s="20">
        <v>-13.467727984323549</v>
      </c>
      <c r="L410" s="20">
        <v>-20.086589791266263</v>
      </c>
      <c r="M410" s="20">
        <v>-25.951085497817779</v>
      </c>
      <c r="N410" s="20">
        <v>-28.749779463856452</v>
      </c>
      <c r="O410" s="20">
        <v>4.0599794342934058E-2</v>
      </c>
      <c r="P410" s="20">
        <v>0.33952195620766651</v>
      </c>
      <c r="Q410" s="20">
        <v>0.11220285351504138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0.15983143819420098</v>
      </c>
      <c r="W410" s="3">
        <f t="shared" si="56"/>
        <v>0.30921982629988926</v>
      </c>
      <c r="X410" s="3">
        <f t="shared" si="57"/>
        <v>0.29566461458648663</v>
      </c>
    </row>
    <row r="411" spans="1:24" x14ac:dyDescent="0.25">
      <c r="A411" s="35">
        <v>44578</v>
      </c>
      <c r="B411" s="36">
        <v>17</v>
      </c>
      <c r="C411" s="18" t="str">
        <f t="shared" si="58"/>
        <v>44578_17</v>
      </c>
      <c r="D411" s="20">
        <v>169.23334607079002</v>
      </c>
      <c r="E411" s="20">
        <v>417.65814879747484</v>
      </c>
      <c r="F411" s="20">
        <v>375.16840014455403</v>
      </c>
      <c r="G411" s="20">
        <v>282.95202366297497</v>
      </c>
      <c r="H411" s="20">
        <v>0.122233728485325</v>
      </c>
      <c r="I411" s="20">
        <v>1.4806141482528998</v>
      </c>
      <c r="J411" s="20">
        <v>0.38200980928816564</v>
      </c>
      <c r="K411" s="20">
        <v>-14.45551214222608</v>
      </c>
      <c r="L411" s="20">
        <v>-18.623520522829985</v>
      </c>
      <c r="M411" s="20">
        <v>-24.661721396770751</v>
      </c>
      <c r="N411" s="20">
        <v>-27.639668277161185</v>
      </c>
      <c r="O411" s="20">
        <v>3.7763826739705575E-2</v>
      </c>
      <c r="P411" s="20">
        <v>0.3405833527924117</v>
      </c>
      <c r="Q411" s="20">
        <v>0.10423187488521359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0.11690580208837316</v>
      </c>
      <c r="W411" s="3">
        <f t="shared" si="56"/>
        <v>0.36622132911926808</v>
      </c>
      <c r="X411" s="3">
        <f t="shared" si="57"/>
        <v>0.22923499360818017</v>
      </c>
    </row>
    <row r="412" spans="1:24" x14ac:dyDescent="0.25">
      <c r="A412" s="35">
        <v>44578</v>
      </c>
      <c r="B412" s="36">
        <v>18</v>
      </c>
      <c r="C412" s="18" t="str">
        <f t="shared" si="58"/>
        <v>44578_18</v>
      </c>
      <c r="D412" s="20">
        <v>163.69791156171976</v>
      </c>
      <c r="E412" s="20">
        <v>400.69742620959033</v>
      </c>
      <c r="F412" s="20">
        <v>362.38404581872976</v>
      </c>
      <c r="G412" s="20">
        <v>274.44062821469208</v>
      </c>
      <c r="H412" s="20">
        <v>0.11858611385224374</v>
      </c>
      <c r="I412" s="20">
        <v>1.2373958315366258</v>
      </c>
      <c r="J412" s="20">
        <v>0.37115494278185568</v>
      </c>
      <c r="K412" s="20">
        <v>-16.818422860372319</v>
      </c>
      <c r="L412" s="20">
        <v>-25.546008969864104</v>
      </c>
      <c r="M412" s="20">
        <v>-30.90765298844234</v>
      </c>
      <c r="N412" s="20">
        <v>-30.525083263430716</v>
      </c>
      <c r="O412" s="20">
        <v>3.4876214285595709E-2</v>
      </c>
      <c r="P412" s="20">
        <v>0.30266170512713642</v>
      </c>
      <c r="Q412" s="20">
        <v>9.5837518554557147E-2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9.1916613110265513E-2</v>
      </c>
      <c r="W412" s="3">
        <f t="shared" si="56"/>
        <v>0.45453857225878525</v>
      </c>
      <c r="X412" s="3">
        <f t="shared" si="57"/>
        <v>0.17797298759505814</v>
      </c>
    </row>
    <row r="413" spans="1:24" x14ac:dyDescent="0.25">
      <c r="A413" s="35">
        <v>44578</v>
      </c>
      <c r="B413" s="36">
        <v>19</v>
      </c>
      <c r="C413" s="18" t="str">
        <f t="shared" si="58"/>
        <v>44578_19</v>
      </c>
      <c r="D413" s="20">
        <v>153.87256967306772</v>
      </c>
      <c r="E413" s="20">
        <v>380.5513537564434</v>
      </c>
      <c r="F413" s="20">
        <v>347.93941091877639</v>
      </c>
      <c r="G413" s="20">
        <v>261.88504220728009</v>
      </c>
      <c r="H413" s="20">
        <v>0.10788165756259797</v>
      </c>
      <c r="I413" s="20">
        <v>1.1866894523443114</v>
      </c>
      <c r="J413" s="20">
        <v>0.33997632058431848</v>
      </c>
      <c r="K413" s="20">
        <v>-20.89687652763963</v>
      </c>
      <c r="L413" s="20">
        <v>-37.26010879860717</v>
      </c>
      <c r="M413" s="20">
        <v>-41.031971777374878</v>
      </c>
      <c r="N413" s="20">
        <v>-37.144857277944794</v>
      </c>
      <c r="O413" s="20">
        <v>1.5170720183793923E-2</v>
      </c>
      <c r="P413" s="20">
        <v>0.18296697173819865</v>
      </c>
      <c r="Q413" s="20">
        <v>3.9142114452801378E-2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35">
        <v>44578</v>
      </c>
      <c r="B414" s="36">
        <v>20</v>
      </c>
      <c r="C414" s="18" t="str">
        <f t="shared" si="58"/>
        <v>44578_20</v>
      </c>
      <c r="D414" s="20">
        <v>146.35965038083825</v>
      </c>
      <c r="E414" s="20">
        <v>372.01109315058</v>
      </c>
      <c r="F414" s="20">
        <v>343.92108206982795</v>
      </c>
      <c r="G414" s="20">
        <v>254.94174418912161</v>
      </c>
      <c r="H414" s="20">
        <v>0.10463306866061327</v>
      </c>
      <c r="I414" s="20">
        <v>1.1496783467167797</v>
      </c>
      <c r="J414" s="20">
        <v>0.33109592511654873</v>
      </c>
      <c r="K414" s="20">
        <v>-24.487043008066841</v>
      </c>
      <c r="L414" s="20">
        <v>-44.758741763464144</v>
      </c>
      <c r="M414" s="20">
        <v>-46.519818894467818</v>
      </c>
      <c r="N414" s="20">
        <v>-42.066900223057772</v>
      </c>
      <c r="O414" s="20">
        <v>2.7628873534063184E-3</v>
      </c>
      <c r="P414" s="20">
        <v>9.8045266614825141E-2</v>
      </c>
      <c r="Q414" s="20">
        <v>2.8665309263141868E-3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35">
        <v>44578</v>
      </c>
      <c r="B415" s="36">
        <v>21</v>
      </c>
      <c r="C415" s="18" t="str">
        <f t="shared" si="58"/>
        <v>44578_21</v>
      </c>
      <c r="D415" s="20">
        <v>143.94876054383403</v>
      </c>
      <c r="E415" s="20">
        <v>372.06504833702047</v>
      </c>
      <c r="F415" s="20">
        <v>348.7196430712886</v>
      </c>
      <c r="G415" s="20">
        <v>254.07536390125981</v>
      </c>
      <c r="H415" s="20">
        <v>0.10837182991054498</v>
      </c>
      <c r="I415" s="20">
        <v>1.2279532186483391</v>
      </c>
      <c r="J415" s="20">
        <v>0.34178168013280441</v>
      </c>
      <c r="K415" s="20">
        <v>-20.433886641078907</v>
      </c>
      <c r="L415" s="20">
        <v>-38.491500150714167</v>
      </c>
      <c r="M415" s="20">
        <v>-38.273876141728124</v>
      </c>
      <c r="N415" s="20">
        <v>-34.331019596532762</v>
      </c>
      <c r="O415" s="20">
        <v>-1.191687575791937E-3</v>
      </c>
      <c r="P415" s="20">
        <v>7.8770915682491935E-2</v>
      </c>
      <c r="Q415" s="20">
        <v>-8.6757409052647255E-3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35">
        <v>44578</v>
      </c>
      <c r="B416" s="36">
        <v>22</v>
      </c>
      <c r="C416" s="18" t="str">
        <f t="shared" si="58"/>
        <v>44578_22</v>
      </c>
      <c r="D416" s="20">
        <v>154.89124454212177</v>
      </c>
      <c r="E416" s="20">
        <v>402.25120040895592</v>
      </c>
      <c r="F416" s="20">
        <v>380.66835595432195</v>
      </c>
      <c r="G416" s="20">
        <v>275.76957894802644</v>
      </c>
      <c r="H416" s="20">
        <v>0.12743848120061332</v>
      </c>
      <c r="I416" s="20">
        <v>1.3664317938039188</v>
      </c>
      <c r="J416" s="20">
        <v>0.39715158443503529</v>
      </c>
      <c r="K416" s="20">
        <v>-17.473516781891551</v>
      </c>
      <c r="L416" s="20">
        <v>-32.539562079515328</v>
      </c>
      <c r="M416" s="20">
        <v>-29.248330273347246</v>
      </c>
      <c r="N416" s="20">
        <v>-27.810356333673418</v>
      </c>
      <c r="O416" s="20">
        <v>-6.0381867952310937E-3</v>
      </c>
      <c r="P416" s="20">
        <v>3.8301532700429713E-2</v>
      </c>
      <c r="Q416" s="20">
        <v>-2.3259423111849534E-2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35">
        <v>44578</v>
      </c>
      <c r="B417" s="36">
        <v>23</v>
      </c>
      <c r="C417" s="18" t="str">
        <f t="shared" si="58"/>
        <v>44578_23</v>
      </c>
      <c r="D417" s="20">
        <v>147.02432915313136</v>
      </c>
      <c r="E417" s="20">
        <v>387.01935676834216</v>
      </c>
      <c r="F417" s="20">
        <v>366.43653632076638</v>
      </c>
      <c r="G417" s="20">
        <v>262.92762788493934</v>
      </c>
      <c r="H417" s="20">
        <v>0.12233025637137271</v>
      </c>
      <c r="I417" s="20">
        <v>1.3279620184734509</v>
      </c>
      <c r="J417" s="20">
        <v>0.38154097841874618</v>
      </c>
      <c r="K417" s="20">
        <v>-15.890208845554595</v>
      </c>
      <c r="L417" s="20">
        <v>-33.003361523988687</v>
      </c>
      <c r="M417" s="20">
        <v>-29.999174465661554</v>
      </c>
      <c r="N417" s="20">
        <v>-24.868515912256594</v>
      </c>
      <c r="O417" s="20">
        <v>-8.0236591323139921E-3</v>
      </c>
      <c r="P417" s="20">
        <v>1.7736482034806891E-2</v>
      </c>
      <c r="Q417" s="20">
        <v>-2.9032259072558259E-2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35">
        <v>44578</v>
      </c>
      <c r="B418" s="36">
        <v>24</v>
      </c>
      <c r="C418" s="18" t="str">
        <f t="shared" si="58"/>
        <v>44578_24</v>
      </c>
      <c r="D418" s="20">
        <v>132.83009426218584</v>
      </c>
      <c r="E418" s="20">
        <v>350.18327740933182</v>
      </c>
      <c r="F418" s="20">
        <v>331.15475581339081</v>
      </c>
      <c r="G418" s="20">
        <v>236.64149510162829</v>
      </c>
      <c r="H418" s="20">
        <v>0.11096508421391944</v>
      </c>
      <c r="I418" s="20">
        <v>1.2091527500972541</v>
      </c>
      <c r="J418" s="20">
        <v>0.34705760819604042</v>
      </c>
      <c r="K418" s="20">
        <v>-13.157023519045367</v>
      </c>
      <c r="L418" s="20">
        <v>-29.855238010299878</v>
      </c>
      <c r="M418" s="20">
        <v>-28.460684743092781</v>
      </c>
      <c r="N418" s="20">
        <v>-20.151258152131543</v>
      </c>
      <c r="O418" s="20">
        <v>-8.9909609287485877E-3</v>
      </c>
      <c r="P418" s="20">
        <v>1.1099136612636364E-2</v>
      </c>
      <c r="Q418" s="20">
        <v>-3.1824840543085098E-2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35">
        <v>44579</v>
      </c>
      <c r="B419" s="36">
        <v>1</v>
      </c>
      <c r="C419" s="18" t="str">
        <f t="shared" si="58"/>
        <v>44579_1</v>
      </c>
      <c r="D419" s="20">
        <v>117.8900743673681</v>
      </c>
      <c r="E419" s="20">
        <v>308.22671252929445</v>
      </c>
      <c r="F419" s="20">
        <v>287.63394344536101</v>
      </c>
      <c r="G419" s="20">
        <v>208.19408690013552</v>
      </c>
      <c r="H419" s="20">
        <v>9.9376044091706514E-2</v>
      </c>
      <c r="I419" s="20">
        <v>1.0752789390047526</v>
      </c>
      <c r="J419" s="20">
        <v>0.3124567103950634</v>
      </c>
      <c r="K419" s="20">
        <v>-14.800435641157673</v>
      </c>
      <c r="L419" s="20">
        <v>-33.642258015330263</v>
      </c>
      <c r="M419" s="20">
        <v>-31.833554164420647</v>
      </c>
      <c r="N419" s="20">
        <v>-22.760055004964233</v>
      </c>
      <c r="O419" s="20">
        <v>-1.0407985320353298E-2</v>
      </c>
      <c r="P419" s="20">
        <v>-5.7834003030419684E-3</v>
      </c>
      <c r="Q419" s="20">
        <v>-3.5826672965180308E-2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35">
        <v>44579</v>
      </c>
      <c r="B420" s="36">
        <v>2</v>
      </c>
      <c r="C420" s="18" t="str">
        <f t="shared" si="58"/>
        <v>44579_2</v>
      </c>
      <c r="D420" s="20">
        <v>106.08005998897897</v>
      </c>
      <c r="E420" s="20">
        <v>273.75833279079086</v>
      </c>
      <c r="F420" s="20">
        <v>252.17978497064345</v>
      </c>
      <c r="G420" s="20">
        <v>184.68241683699981</v>
      </c>
      <c r="H420" s="20">
        <v>9.2403857949230589E-2</v>
      </c>
      <c r="I420" s="20">
        <v>0.97856058065569085</v>
      </c>
      <c r="J420" s="20">
        <v>0.29122940102028866</v>
      </c>
      <c r="K420" s="20">
        <v>-15.091632002377924</v>
      </c>
      <c r="L420" s="20">
        <v>-34.744617693988744</v>
      </c>
      <c r="M420" s="20">
        <v>-33.29228484801591</v>
      </c>
      <c r="N420" s="20">
        <v>-23.506848372747594</v>
      </c>
      <c r="O420" s="20">
        <v>-1.0087996164832896E-2</v>
      </c>
      <c r="P420" s="20">
        <v>-8.3383560365191175E-3</v>
      </c>
      <c r="Q420" s="20">
        <v>-3.4742629306290698E-2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35">
        <v>44579</v>
      </c>
      <c r="B421" s="36">
        <v>3</v>
      </c>
      <c r="C421" s="18" t="str">
        <f t="shared" si="58"/>
        <v>44579_3</v>
      </c>
      <c r="D421" s="20">
        <v>98.015405956585582</v>
      </c>
      <c r="E421" s="20">
        <v>250.74234494266091</v>
      </c>
      <c r="F421" s="20">
        <v>228.81234680838065</v>
      </c>
      <c r="G421" s="20">
        <v>169.14560378485746</v>
      </c>
      <c r="H421" s="20">
        <v>8.8425398171752503E-2</v>
      </c>
      <c r="I421" s="20">
        <v>0.91427957258906545</v>
      </c>
      <c r="J421" s="20">
        <v>0.27935451497128866</v>
      </c>
      <c r="K421" s="20">
        <v>-15.478170731283631</v>
      </c>
      <c r="L421" s="20">
        <v>-35.871739064935461</v>
      </c>
      <c r="M421" s="20">
        <v>-34.399819255914238</v>
      </c>
      <c r="N421" s="20">
        <v>-23.903918614635863</v>
      </c>
      <c r="O421" s="20">
        <v>-9.6365426471367831E-3</v>
      </c>
      <c r="P421" s="20">
        <v>-1.317910079818832E-2</v>
      </c>
      <c r="Q421" s="20">
        <v>-3.3379039565507654E-2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35">
        <v>44579</v>
      </c>
      <c r="B422" s="36">
        <v>4</v>
      </c>
      <c r="C422" s="18" t="str">
        <f t="shared" si="58"/>
        <v>44579_4</v>
      </c>
      <c r="D422" s="20">
        <v>94.00546897589814</v>
      </c>
      <c r="E422" s="20">
        <v>238.60029637027992</v>
      </c>
      <c r="F422" s="20">
        <v>216.53103261421487</v>
      </c>
      <c r="G422" s="20">
        <v>160.64227330361948</v>
      </c>
      <c r="H422" s="20">
        <v>8.7565825889549143E-2</v>
      </c>
      <c r="I422" s="20">
        <v>0.87568197447737584</v>
      </c>
      <c r="J422" s="20">
        <v>0.27588099714575942</v>
      </c>
      <c r="K422" s="20">
        <v>-16.125389915900477</v>
      </c>
      <c r="L422" s="20">
        <v>-37.317826818027513</v>
      </c>
      <c r="M422" s="20">
        <v>-35.512746110263301</v>
      </c>
      <c r="N422" s="20">
        <v>-24.896171852398808</v>
      </c>
      <c r="O422" s="20">
        <v>-9.1749164111493212E-3</v>
      </c>
      <c r="P422" s="20">
        <v>-6.9857821004990477E-3</v>
      </c>
      <c r="Q422" s="20">
        <v>-3.1929909357840069E-2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35">
        <v>44579</v>
      </c>
      <c r="B423" s="36">
        <v>5</v>
      </c>
      <c r="C423" s="18" t="str">
        <f t="shared" si="58"/>
        <v>44579_5</v>
      </c>
      <c r="D423" s="20">
        <v>92.021181691256359</v>
      </c>
      <c r="E423" s="20">
        <v>232.09002056327526</v>
      </c>
      <c r="F423" s="20">
        <v>210.87874635238762</v>
      </c>
      <c r="G423" s="20">
        <v>156.45688464011798</v>
      </c>
      <c r="H423" s="20">
        <v>8.7891830969176465E-2</v>
      </c>
      <c r="I423" s="20">
        <v>0.84845295568456047</v>
      </c>
      <c r="J423" s="20">
        <v>0.27654415293179296</v>
      </c>
      <c r="K423" s="20">
        <v>-17.02506901185135</v>
      </c>
      <c r="L423" s="20">
        <v>-38.781320029736015</v>
      </c>
      <c r="M423" s="20">
        <v>-36.851937567338879</v>
      </c>
      <c r="N423" s="20">
        <v>-25.949443110377938</v>
      </c>
      <c r="O423" s="20">
        <v>-9.8988295260326806E-3</v>
      </c>
      <c r="P423" s="20">
        <v>-2.208416134031453E-3</v>
      </c>
      <c r="Q423" s="20">
        <v>-3.4281686506772824E-2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35">
        <v>44579</v>
      </c>
      <c r="B424" s="36">
        <v>6</v>
      </c>
      <c r="C424" s="18" t="str">
        <f t="shared" si="58"/>
        <v>44579_6</v>
      </c>
      <c r="D424" s="20">
        <v>92.305424517120613</v>
      </c>
      <c r="E424" s="20">
        <v>233.82160639618974</v>
      </c>
      <c r="F424" s="20">
        <v>212.52557002879976</v>
      </c>
      <c r="G424" s="20">
        <v>157.16057877459946</v>
      </c>
      <c r="H424" s="20">
        <v>8.5995598326562062E-2</v>
      </c>
      <c r="I424" s="20">
        <v>0.83724800155376988</v>
      </c>
      <c r="J424" s="20">
        <v>0.27083016923942937</v>
      </c>
      <c r="K424" s="20">
        <v>-17.542587050580611</v>
      </c>
      <c r="L424" s="20">
        <v>-40.731054698993432</v>
      </c>
      <c r="M424" s="20">
        <v>-38.340845367495056</v>
      </c>
      <c r="N424" s="20">
        <v>-26.936530585485663</v>
      </c>
      <c r="O424" s="20">
        <v>-1.1975810874941541E-2</v>
      </c>
      <c r="P424" s="20">
        <v>-2.3228083413500876E-2</v>
      </c>
      <c r="Q424" s="20">
        <v>-4.0381327649701898E-2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35">
        <v>44579</v>
      </c>
      <c r="B425" s="36">
        <v>7</v>
      </c>
      <c r="C425" s="18" t="str">
        <f t="shared" si="58"/>
        <v>44579_7</v>
      </c>
      <c r="D425" s="20">
        <v>95.277320341226613</v>
      </c>
      <c r="E425" s="20">
        <v>243.09952763046789</v>
      </c>
      <c r="F425" s="20">
        <v>222.19023914001318</v>
      </c>
      <c r="G425" s="20">
        <v>163.51541083948618</v>
      </c>
      <c r="H425" s="20">
        <v>8.5742350354252053E-2</v>
      </c>
      <c r="I425" s="20">
        <v>0.8564760216047117</v>
      </c>
      <c r="J425" s="20">
        <v>0.27090058048784138</v>
      </c>
      <c r="K425" s="20">
        <v>-18.077016297252396</v>
      </c>
      <c r="L425" s="20">
        <v>-42.681240695807126</v>
      </c>
      <c r="M425" s="20">
        <v>-41.219749203493002</v>
      </c>
      <c r="N425" s="20">
        <v>-28.470409341764171</v>
      </c>
      <c r="O425" s="20">
        <v>-1.097471658010358E-2</v>
      </c>
      <c r="P425" s="20">
        <v>-2.0791617595659045E-2</v>
      </c>
      <c r="Q425" s="20">
        <v>-3.7589472932841615E-2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35">
        <v>44579</v>
      </c>
      <c r="B426" s="36">
        <v>8</v>
      </c>
      <c r="C426" s="18" t="str">
        <f t="shared" si="58"/>
        <v>44579_8</v>
      </c>
      <c r="D426" s="20">
        <v>104.97698640277494</v>
      </c>
      <c r="E426" s="20">
        <v>261.80960617701805</v>
      </c>
      <c r="F426" s="20">
        <v>236.78300085887031</v>
      </c>
      <c r="G426" s="20">
        <v>178.02917606192966</v>
      </c>
      <c r="H426" s="20">
        <v>7.9966034371614175E-2</v>
      </c>
      <c r="I426" s="20">
        <v>0.90129192481336218</v>
      </c>
      <c r="J426" s="20">
        <v>0.25495171697409097</v>
      </c>
      <c r="K426" s="20">
        <v>-24.510161991420272</v>
      </c>
      <c r="L426" s="20">
        <v>-55.429812567701639</v>
      </c>
      <c r="M426" s="20">
        <v>-56.51228340409093</v>
      </c>
      <c r="N426" s="20">
        <v>-42.567308794742409</v>
      </c>
      <c r="O426" s="20">
        <v>-1.0036001802579938E-2</v>
      </c>
      <c r="P426" s="20">
        <v>-1.6220936855557248E-3</v>
      </c>
      <c r="Q426" s="20">
        <v>-3.5090548336961506E-2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35">
        <v>44579</v>
      </c>
      <c r="B427" s="36">
        <v>9</v>
      </c>
      <c r="C427" s="18" t="str">
        <f t="shared" si="58"/>
        <v>44579_9</v>
      </c>
      <c r="D427" s="20">
        <v>126.87672129528684</v>
      </c>
      <c r="E427" s="20">
        <v>312.90742713646307</v>
      </c>
      <c r="F427" s="20">
        <v>279.87952216420638</v>
      </c>
      <c r="G427" s="20">
        <v>212.90401714726542</v>
      </c>
      <c r="H427" s="20">
        <v>9.965556258071416E-2</v>
      </c>
      <c r="I427" s="20">
        <v>1.1073691693730439</v>
      </c>
      <c r="J427" s="20">
        <v>0.31320983899852578</v>
      </c>
      <c r="K427" s="20">
        <v>-24.737060984489421</v>
      </c>
      <c r="L427" s="20">
        <v>-49.587951019532042</v>
      </c>
      <c r="M427" s="20">
        <v>-54.046278439012191</v>
      </c>
      <c r="N427" s="20">
        <v>-44.913777189734382</v>
      </c>
      <c r="O427" s="20">
        <v>1.7634850641888616E-2</v>
      </c>
      <c r="P427" s="20">
        <v>0.16417624538495237</v>
      </c>
      <c r="Q427" s="20">
        <v>4.4918877312546839E-2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35">
        <v>44579</v>
      </c>
      <c r="B428" s="36">
        <v>10</v>
      </c>
      <c r="C428" s="18" t="str">
        <f t="shared" si="58"/>
        <v>44579_10</v>
      </c>
      <c r="D428" s="20">
        <v>144.29723092988635</v>
      </c>
      <c r="E428" s="20">
        <v>353.70817368098972</v>
      </c>
      <c r="F428" s="20">
        <v>316.49005937670506</v>
      </c>
      <c r="G428" s="20">
        <v>240.51819200755645</v>
      </c>
      <c r="H428" s="20">
        <v>0.12314626248586787</v>
      </c>
      <c r="I428" s="20">
        <v>1.2513152813471802</v>
      </c>
      <c r="J428" s="20">
        <v>0.38196234639239179</v>
      </c>
      <c r="K428" s="20">
        <v>-19.478846994672917</v>
      </c>
      <c r="L428" s="20">
        <v>-34.527242746874165</v>
      </c>
      <c r="M428" s="20">
        <v>-40.797145468511701</v>
      </c>
      <c r="N428" s="20">
        <v>-36.760312496628515</v>
      </c>
      <c r="O428" s="20">
        <v>5.1684056476879334E-2</v>
      </c>
      <c r="P428" s="20">
        <v>0.35524664861124072</v>
      </c>
      <c r="Q428" s="20">
        <v>0.1434291836838214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0.320061892517566</v>
      </c>
      <c r="W428" s="3">
        <f t="shared" si="56"/>
        <v>0.86474985011944494</v>
      </c>
      <c r="X428" s="3">
        <f t="shared" si="57"/>
        <v>0.7423843806142657</v>
      </c>
    </row>
    <row r="429" spans="1:24" x14ac:dyDescent="0.25">
      <c r="A429" s="35">
        <v>44579</v>
      </c>
      <c r="B429" s="36">
        <v>11</v>
      </c>
      <c r="C429" s="18" t="str">
        <f t="shared" si="58"/>
        <v>44579_11</v>
      </c>
      <c r="D429" s="20">
        <v>155.27081287508517</v>
      </c>
      <c r="E429" s="20">
        <v>377.47875902593978</v>
      </c>
      <c r="F429" s="20">
        <v>337.61217469686528</v>
      </c>
      <c r="G429" s="20">
        <v>258.14502530810711</v>
      </c>
      <c r="H429" s="20">
        <v>0.13021856640801313</v>
      </c>
      <c r="I429" s="20">
        <v>1.3329851720510533</v>
      </c>
      <c r="J429" s="20">
        <v>0.40326564665694442</v>
      </c>
      <c r="K429" s="20">
        <v>-14.037352756224346</v>
      </c>
      <c r="L429" s="20">
        <v>-23.098239486322178</v>
      </c>
      <c r="M429" s="20">
        <v>-30.588313976325605</v>
      </c>
      <c r="N429" s="20">
        <v>-28.389825797104706</v>
      </c>
      <c r="O429" s="20">
        <v>5.5077608968100017E-2</v>
      </c>
      <c r="P429" s="20">
        <v>0.40324937407129602</v>
      </c>
      <c r="Q429" s="20">
        <v>0.15306364623928509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0.34475159627604463</v>
      </c>
      <c r="W429" s="3">
        <f t="shared" si="56"/>
        <v>1.1477237808855485</v>
      </c>
      <c r="X429" s="3">
        <f t="shared" si="57"/>
        <v>0.80803909280766162</v>
      </c>
    </row>
    <row r="430" spans="1:24" x14ac:dyDescent="0.25">
      <c r="A430" s="35">
        <v>44579</v>
      </c>
      <c r="B430" s="36">
        <v>12</v>
      </c>
      <c r="C430" s="18" t="str">
        <f t="shared" si="58"/>
        <v>44579_12</v>
      </c>
      <c r="D430" s="20">
        <v>164.88159620649401</v>
      </c>
      <c r="E430" s="20">
        <v>397.507149063285</v>
      </c>
      <c r="F430" s="20">
        <v>355.79182119820058</v>
      </c>
      <c r="G430" s="20">
        <v>272.70154658799765</v>
      </c>
      <c r="H430" s="20">
        <v>0.13111678223320361</v>
      </c>
      <c r="I430" s="20">
        <v>1.4298384729021627</v>
      </c>
      <c r="J430" s="20">
        <v>0.40605909291585401</v>
      </c>
      <c r="K430" s="20">
        <v>-10.453061400926122</v>
      </c>
      <c r="L430" s="20">
        <v>-15.771101479014071</v>
      </c>
      <c r="M430" s="20">
        <v>-24.257375247723697</v>
      </c>
      <c r="N430" s="20">
        <v>-23.27005397703924</v>
      </c>
      <c r="O430" s="20">
        <v>6.2457544254303478E-2</v>
      </c>
      <c r="P430" s="20">
        <v>0.46820707308152687</v>
      </c>
      <c r="Q430" s="20">
        <v>0.17451329005561519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0.45095395568045626</v>
      </c>
      <c r="W430" s="3">
        <f t="shared" si="56"/>
        <v>1.7599959890492549</v>
      </c>
      <c r="X430" s="3">
        <f t="shared" si="57"/>
        <v>1.1160514531012895</v>
      </c>
    </row>
    <row r="431" spans="1:24" x14ac:dyDescent="0.25">
      <c r="A431" s="35">
        <v>44579</v>
      </c>
      <c r="B431" s="36">
        <v>13</v>
      </c>
      <c r="C431" s="18" t="str">
        <f t="shared" si="58"/>
        <v>44579_13</v>
      </c>
      <c r="D431" s="20">
        <v>171.70297055906627</v>
      </c>
      <c r="E431" s="20">
        <v>414.8848037929381</v>
      </c>
      <c r="F431" s="20">
        <v>373.01609063195815</v>
      </c>
      <c r="G431" s="20">
        <v>286.17428446943137</v>
      </c>
      <c r="H431" s="20">
        <v>0.11811314265202133</v>
      </c>
      <c r="I431" s="20">
        <v>1.4560094287327614</v>
      </c>
      <c r="J431" s="20">
        <v>0.36991016125286136</v>
      </c>
      <c r="K431" s="20">
        <v>-9.1675131860390469</v>
      </c>
      <c r="L431" s="20">
        <v>-14.698851087692546</v>
      </c>
      <c r="M431" s="20">
        <v>-22.507666999013054</v>
      </c>
      <c r="N431" s="20">
        <v>-21.89667616594388</v>
      </c>
      <c r="O431" s="20">
        <v>4.1203057132350958E-2</v>
      </c>
      <c r="P431" s="20">
        <v>0.35880625153390006</v>
      </c>
      <c r="Q431" s="20">
        <v>0.11359235227482337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0.18285729944506526</v>
      </c>
      <c r="W431" s="3">
        <f t="shared" si="56"/>
        <v>0.5568571609903834</v>
      </c>
      <c r="X431" s="3">
        <f t="shared" si="57"/>
        <v>0.34354451525343016</v>
      </c>
    </row>
    <row r="432" spans="1:24" x14ac:dyDescent="0.25">
      <c r="A432" s="35">
        <v>44579</v>
      </c>
      <c r="B432" s="36">
        <v>14</v>
      </c>
      <c r="C432" s="18" t="str">
        <f t="shared" si="58"/>
        <v>44579_14</v>
      </c>
      <c r="D432" s="20">
        <v>178.89027311258758</v>
      </c>
      <c r="E432" s="20">
        <v>432.18941159530738</v>
      </c>
      <c r="F432" s="20">
        <v>390.51248295392537</v>
      </c>
      <c r="G432" s="20">
        <v>299.88544737357552</v>
      </c>
      <c r="H432" s="20">
        <v>0.11806558989662246</v>
      </c>
      <c r="I432" s="20">
        <v>1.4675777746301277</v>
      </c>
      <c r="J432" s="20">
        <v>0.36969761404840795</v>
      </c>
      <c r="K432" s="20">
        <v>-7.0028801725197249</v>
      </c>
      <c r="L432" s="20">
        <v>-11.999259804719305</v>
      </c>
      <c r="M432" s="20">
        <v>-19.773501097974801</v>
      </c>
      <c r="N432" s="20">
        <v>-18.592620218985864</v>
      </c>
      <c r="O432" s="20">
        <v>3.9679984273654302E-2</v>
      </c>
      <c r="P432" s="20">
        <v>0.33569589237722652</v>
      </c>
      <c r="Q432" s="20">
        <v>0.10925967099056347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0.16043950434067727</v>
      </c>
      <c r="W432" s="3">
        <f t="shared" si="56"/>
        <v>0.34743943958554246</v>
      </c>
      <c r="X432" s="3">
        <f t="shared" si="57"/>
        <v>0.29093206056592402</v>
      </c>
    </row>
    <row r="433" spans="1:24" x14ac:dyDescent="0.25">
      <c r="A433" s="35">
        <v>44579</v>
      </c>
      <c r="B433" s="36">
        <v>15</v>
      </c>
      <c r="C433" s="18" t="str">
        <f t="shared" si="58"/>
        <v>44579_15</v>
      </c>
      <c r="D433" s="20">
        <v>180.78373556604672</v>
      </c>
      <c r="E433" s="20">
        <v>440.4508484079654</v>
      </c>
      <c r="F433" s="20">
        <v>398.7646824886379</v>
      </c>
      <c r="G433" s="20">
        <v>303.372564377152</v>
      </c>
      <c r="H433" s="20">
        <v>0.11390685515067775</v>
      </c>
      <c r="I433" s="20">
        <v>1.4165696863500445</v>
      </c>
      <c r="J433" s="20">
        <v>0.35752698570391628</v>
      </c>
      <c r="K433" s="20">
        <v>-5.9979693372770591</v>
      </c>
      <c r="L433" s="20">
        <v>-4.1441514989808601</v>
      </c>
      <c r="M433" s="20">
        <v>-12.28862536348629</v>
      </c>
      <c r="N433" s="20">
        <v>-15.874310918945561</v>
      </c>
      <c r="O433" s="20">
        <v>3.7991059796137858E-2</v>
      </c>
      <c r="P433" s="20">
        <v>0.36314764253833981</v>
      </c>
      <c r="Q433" s="20">
        <v>0.1046861855416448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0.15046853280547423</v>
      </c>
      <c r="W433" s="3">
        <f t="shared" si="56"/>
        <v>0.65759023029524155</v>
      </c>
      <c r="X433" s="3">
        <f t="shared" si="57"/>
        <v>0.27331015405789649</v>
      </c>
    </row>
    <row r="434" spans="1:24" x14ac:dyDescent="0.25">
      <c r="A434" s="35">
        <v>44579</v>
      </c>
      <c r="B434" s="36">
        <v>16</v>
      </c>
      <c r="C434" s="18" t="str">
        <f t="shared" si="58"/>
        <v>44579_16</v>
      </c>
      <c r="D434" s="20">
        <v>181.13986761771778</v>
      </c>
      <c r="E434" s="20">
        <v>441.05818171229669</v>
      </c>
      <c r="F434" s="20">
        <v>398.72044998372979</v>
      </c>
      <c r="G434" s="20">
        <v>301.17462671537226</v>
      </c>
      <c r="H434" s="20">
        <v>0.12143372301201308</v>
      </c>
      <c r="I434" s="20">
        <v>1.4375616244524301</v>
      </c>
      <c r="J434" s="20">
        <v>0.37912616625537637</v>
      </c>
      <c r="K434" s="20">
        <v>-6.6367390873742327</v>
      </c>
      <c r="L434" s="20">
        <v>-1.890716591115214</v>
      </c>
      <c r="M434" s="20">
        <v>-9.2778577597287608</v>
      </c>
      <c r="N434" s="20">
        <v>-15.780898609344334</v>
      </c>
      <c r="O434" s="20">
        <v>4.9043187950166434E-2</v>
      </c>
      <c r="P434" s="20">
        <v>0.42196755039234723</v>
      </c>
      <c r="Q434" s="20">
        <v>0.13647674576302166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0.28710202740761037</v>
      </c>
      <c r="W434" s="3">
        <f t="shared" si="56"/>
        <v>1.107507692458831</v>
      </c>
      <c r="X434" s="3">
        <f t="shared" si="57"/>
        <v>0.64954952693176804</v>
      </c>
    </row>
    <row r="435" spans="1:24" x14ac:dyDescent="0.25">
      <c r="A435" s="35">
        <v>44579</v>
      </c>
      <c r="B435" s="36">
        <v>17</v>
      </c>
      <c r="C435" s="18" t="str">
        <f t="shared" si="58"/>
        <v>44579_17</v>
      </c>
      <c r="D435" s="20">
        <v>179.58476246111894</v>
      </c>
      <c r="E435" s="20">
        <v>438.30973211216553</v>
      </c>
      <c r="F435" s="20">
        <v>395.77322469546471</v>
      </c>
      <c r="G435" s="20">
        <v>297.79148609584524</v>
      </c>
      <c r="H435" s="20">
        <v>0.128225388541297</v>
      </c>
      <c r="I435" s="20">
        <v>1.4551180453880657</v>
      </c>
      <c r="J435" s="20">
        <v>0.39869473004511646</v>
      </c>
      <c r="K435" s="20">
        <v>-7.0473463475114695</v>
      </c>
      <c r="L435" s="20">
        <v>-1.4591662623630484</v>
      </c>
      <c r="M435" s="20">
        <v>-8.9838081980786164</v>
      </c>
      <c r="N435" s="20">
        <v>-15.877937638195876</v>
      </c>
      <c r="O435" s="20">
        <v>5.1657231004682509E-2</v>
      </c>
      <c r="P435" s="20">
        <v>0.42786657855135257</v>
      </c>
      <c r="Q435" s="20">
        <v>0.14416161472340266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0.30124761394956223</v>
      </c>
      <c r="W435" s="3">
        <f t="shared" si="56"/>
        <v>1.1271755395551917</v>
      </c>
      <c r="X435" s="3">
        <f t="shared" si="57"/>
        <v>0.69257784790692045</v>
      </c>
    </row>
    <row r="436" spans="1:24" x14ac:dyDescent="0.25">
      <c r="A436" s="35">
        <v>44579</v>
      </c>
      <c r="B436" s="36">
        <v>18</v>
      </c>
      <c r="C436" s="18" t="str">
        <f t="shared" si="58"/>
        <v>44579_18</v>
      </c>
      <c r="D436" s="20">
        <v>174.91351493765046</v>
      </c>
      <c r="E436" s="20">
        <v>425.00290979503052</v>
      </c>
      <c r="F436" s="20">
        <v>384.31530709072689</v>
      </c>
      <c r="G436" s="20">
        <v>290.5119073317951</v>
      </c>
      <c r="H436" s="20">
        <v>0.11636603239587234</v>
      </c>
      <c r="I436" s="20">
        <v>1.3203189903321761</v>
      </c>
      <c r="J436" s="20">
        <v>0.3649150748615177</v>
      </c>
      <c r="K436" s="20">
        <v>-10.403811638130549</v>
      </c>
      <c r="L436" s="20">
        <v>-10.334946068509868</v>
      </c>
      <c r="M436" s="20">
        <v>-16.216929996213878</v>
      </c>
      <c r="N436" s="20">
        <v>-19.886396382150771</v>
      </c>
      <c r="O436" s="20">
        <v>2.5476245754406376E-2</v>
      </c>
      <c r="P436" s="20">
        <v>0.27068010833939177</v>
      </c>
      <c r="Q436" s="20">
        <v>6.8791343858408571E-2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1.814643451008522E-2</v>
      </c>
      <c r="W436" s="3">
        <f t="shared" si="56"/>
        <v>5.4498547718342734E-2</v>
      </c>
      <c r="X436" s="3">
        <f t="shared" si="57"/>
        <v>0</v>
      </c>
    </row>
    <row r="437" spans="1:24" x14ac:dyDescent="0.25">
      <c r="A437" s="35">
        <v>44579</v>
      </c>
      <c r="B437" s="36">
        <v>19</v>
      </c>
      <c r="C437" s="18" t="str">
        <f t="shared" si="58"/>
        <v>44579_19</v>
      </c>
      <c r="D437" s="20">
        <v>164.24102732095372</v>
      </c>
      <c r="E437" s="20">
        <v>400.53377828201224</v>
      </c>
      <c r="F437" s="20">
        <v>365.51692974742957</v>
      </c>
      <c r="G437" s="20">
        <v>275.62833546291444</v>
      </c>
      <c r="H437" s="20">
        <v>0.1078269497273743</v>
      </c>
      <c r="I437" s="20">
        <v>1.2593745091189368</v>
      </c>
      <c r="J437" s="20">
        <v>0.34005538108750921</v>
      </c>
      <c r="K437" s="20">
        <v>-14.182158655907056</v>
      </c>
      <c r="L437" s="20">
        <v>-22.022706897043051</v>
      </c>
      <c r="M437" s="20">
        <v>-24.275865214416363</v>
      </c>
      <c r="N437" s="20">
        <v>-25.903503666906872</v>
      </c>
      <c r="O437" s="20">
        <v>1.1968694742276187E-2</v>
      </c>
      <c r="P437" s="20">
        <v>0.17628239069197468</v>
      </c>
      <c r="Q437" s="20">
        <v>2.9624761230135827E-2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35">
        <v>44579</v>
      </c>
      <c r="B438" s="36">
        <v>20</v>
      </c>
      <c r="C438" s="18" t="str">
        <f t="shared" si="58"/>
        <v>44579_20</v>
      </c>
      <c r="D438" s="20">
        <v>153.96309365874711</v>
      </c>
      <c r="E438" s="20">
        <v>384.67777712534274</v>
      </c>
      <c r="F438" s="20">
        <v>354.62845334039929</v>
      </c>
      <c r="G438" s="20">
        <v>263.40242453135193</v>
      </c>
      <c r="H438" s="20">
        <v>0.11018617221071123</v>
      </c>
      <c r="I438" s="20">
        <v>1.2375784046675276</v>
      </c>
      <c r="J438" s="20">
        <v>0.34688819095470713</v>
      </c>
      <c r="K438" s="20">
        <v>-17.651622632175794</v>
      </c>
      <c r="L438" s="20">
        <v>-31.067842138748706</v>
      </c>
      <c r="M438" s="20">
        <v>-33.18124965165665</v>
      </c>
      <c r="N438" s="20">
        <v>-31.984865153627595</v>
      </c>
      <c r="O438" s="20">
        <v>7.1785454334108252E-3</v>
      </c>
      <c r="P438" s="20">
        <v>0.14876512806116632</v>
      </c>
      <c r="Q438" s="20">
        <v>1.558847040717262E-2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35">
        <v>44579</v>
      </c>
      <c r="B439" s="36">
        <v>21</v>
      </c>
      <c r="C439" s="18" t="str">
        <f t="shared" si="58"/>
        <v>44579_21</v>
      </c>
      <c r="D439" s="20">
        <v>150.18740729794899</v>
      </c>
      <c r="E439" s="20">
        <v>379.79875400678071</v>
      </c>
      <c r="F439" s="20">
        <v>355.53314065276857</v>
      </c>
      <c r="G439" s="20">
        <v>259.22070914212327</v>
      </c>
      <c r="H439" s="20">
        <v>0.11128038071177776</v>
      </c>
      <c r="I439" s="20">
        <v>1.2022656041424959</v>
      </c>
      <c r="J439" s="20">
        <v>0.35005049490723883</v>
      </c>
      <c r="K439" s="20">
        <v>-18.057864647329335</v>
      </c>
      <c r="L439" s="20">
        <v>-33.788542302959819</v>
      </c>
      <c r="M439" s="20">
        <v>-33.622639207368316</v>
      </c>
      <c r="N439" s="20">
        <v>-30.803617436921918</v>
      </c>
      <c r="O439" s="20">
        <v>-1.199690200868438E-3</v>
      </c>
      <c r="P439" s="20">
        <v>9.2447744254380737E-2</v>
      </c>
      <c r="Q439" s="20">
        <v>-8.9273069456298291E-3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35">
        <v>44579</v>
      </c>
      <c r="B440" s="36">
        <v>22</v>
      </c>
      <c r="C440" s="18" t="str">
        <f t="shared" si="58"/>
        <v>44579_22</v>
      </c>
      <c r="D440" s="20">
        <v>160.21361003196728</v>
      </c>
      <c r="E440" s="20">
        <v>408.94347156933799</v>
      </c>
      <c r="F440" s="20">
        <v>386.50858092395134</v>
      </c>
      <c r="G440" s="20">
        <v>279.81247222567686</v>
      </c>
      <c r="H440" s="20">
        <v>0.13298206983209654</v>
      </c>
      <c r="I440" s="20">
        <v>1.3572789779831971</v>
      </c>
      <c r="J440" s="20">
        <v>0.41298072428182386</v>
      </c>
      <c r="K440" s="20">
        <v>-14.894127584737912</v>
      </c>
      <c r="L440" s="20">
        <v>-26.080950354866602</v>
      </c>
      <c r="M440" s="20">
        <v>-22.903225141102599</v>
      </c>
      <c r="N440" s="20">
        <v>-22.453322692526786</v>
      </c>
      <c r="O440" s="20">
        <v>-3.4948826141740141E-3</v>
      </c>
      <c r="P440" s="20">
        <v>6.9150922872522558E-2</v>
      </c>
      <c r="Q440" s="20">
        <v>-1.5894323952877314E-2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35">
        <v>44579</v>
      </c>
      <c r="B441" s="36">
        <v>23</v>
      </c>
      <c r="C441" s="18" t="str">
        <f t="shared" si="58"/>
        <v>44579_23</v>
      </c>
      <c r="D441" s="20">
        <v>152.69028299340033</v>
      </c>
      <c r="E441" s="20">
        <v>392.89081926537341</v>
      </c>
      <c r="F441" s="20">
        <v>371.415355002534</v>
      </c>
      <c r="G441" s="20">
        <v>267.57521836738607</v>
      </c>
      <c r="H441" s="20">
        <v>0.12707488265830885</v>
      </c>
      <c r="I441" s="20">
        <v>1.293953481384303</v>
      </c>
      <c r="J441" s="20">
        <v>0.39532814466809885</v>
      </c>
      <c r="K441" s="20">
        <v>-17.622227461788533</v>
      </c>
      <c r="L441" s="20">
        <v>-31.857230997328475</v>
      </c>
      <c r="M441" s="20">
        <v>-28.789805983919585</v>
      </c>
      <c r="N441" s="20">
        <v>-27.474923983692189</v>
      </c>
      <c r="O441" s="20">
        <v>-5.909811046313846E-3</v>
      </c>
      <c r="P441" s="20">
        <v>4.3273478557755679E-2</v>
      </c>
      <c r="Q441" s="20">
        <v>-2.2911040537306505E-2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35">
        <v>44579</v>
      </c>
      <c r="B442" s="36">
        <v>24</v>
      </c>
      <c r="C442" s="18" t="str">
        <f t="shared" si="58"/>
        <v>44579_24</v>
      </c>
      <c r="D442" s="20">
        <v>138.34072743702313</v>
      </c>
      <c r="E442" s="20">
        <v>355.39395925731486</v>
      </c>
      <c r="F442" s="20">
        <v>335.85802591703674</v>
      </c>
      <c r="G442" s="20">
        <v>241.02298759647596</v>
      </c>
      <c r="H442" s="20">
        <v>0.11525825037072276</v>
      </c>
      <c r="I442" s="20">
        <v>1.1922016361027623</v>
      </c>
      <c r="J442" s="20">
        <v>0.35990753803778092</v>
      </c>
      <c r="K442" s="20">
        <v>-16.376139606247033</v>
      </c>
      <c r="L442" s="20">
        <v>-31.20860279003751</v>
      </c>
      <c r="M442" s="20">
        <v>-29.438181589685069</v>
      </c>
      <c r="N442" s="20">
        <v>-26.062071425071139</v>
      </c>
      <c r="O442" s="20">
        <v>-7.6361672357704493E-3</v>
      </c>
      <c r="P442" s="20">
        <v>4.5059727047177617E-2</v>
      </c>
      <c r="Q442" s="20">
        <v>-2.796199153845209E-2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35">
        <v>44580</v>
      </c>
      <c r="B443" s="36">
        <v>1</v>
      </c>
      <c r="C443" s="18" t="str">
        <f t="shared" si="58"/>
        <v>44580_1</v>
      </c>
      <c r="D443" s="20">
        <v>122.38423885996853</v>
      </c>
      <c r="E443" s="20">
        <v>311.80366272765497</v>
      </c>
      <c r="F443" s="20">
        <v>291.41010618131406</v>
      </c>
      <c r="G443" s="20">
        <v>211.51173979050898</v>
      </c>
      <c r="H443" s="20">
        <v>0.10204177432704314</v>
      </c>
      <c r="I443" s="20">
        <v>1.0708986008102443</v>
      </c>
      <c r="J443" s="20">
        <v>0.32033804574750818</v>
      </c>
      <c r="K443" s="20">
        <v>-14.522181232641019</v>
      </c>
      <c r="L443" s="20">
        <v>-31.362551138460582</v>
      </c>
      <c r="M443" s="20">
        <v>-29.146509864782548</v>
      </c>
      <c r="N443" s="20">
        <v>-22.666761517693164</v>
      </c>
      <c r="O443" s="20">
        <v>-9.5632916798583274E-3</v>
      </c>
      <c r="P443" s="20">
        <v>2.7464137907721398E-2</v>
      </c>
      <c r="Q443" s="20">
        <v>-3.3487018152969533E-2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35">
        <v>44580</v>
      </c>
      <c r="B444" s="36">
        <v>2</v>
      </c>
      <c r="C444" s="18" t="str">
        <f t="shared" si="58"/>
        <v>44580_2</v>
      </c>
      <c r="D444" s="20">
        <v>109.34535055188485</v>
      </c>
      <c r="E444" s="20">
        <v>276.37278745288722</v>
      </c>
      <c r="F444" s="20">
        <v>254.8574989426738</v>
      </c>
      <c r="G444" s="20">
        <v>186.69257602058858</v>
      </c>
      <c r="H444" s="20">
        <v>9.2307825228577556E-2</v>
      </c>
      <c r="I444" s="20">
        <v>0.96475245350603767</v>
      </c>
      <c r="J444" s="20">
        <v>0.29130097186915493</v>
      </c>
      <c r="K444" s="20">
        <v>-15.686608900176406</v>
      </c>
      <c r="L444" s="20">
        <v>-34.491913680670038</v>
      </c>
      <c r="M444" s="20">
        <v>-32.692351335032001</v>
      </c>
      <c r="N444" s="20">
        <v>-24.848785585682553</v>
      </c>
      <c r="O444" s="20">
        <v>-1.0742855350078309E-2</v>
      </c>
      <c r="P444" s="20">
        <v>1.5835232562538427E-2</v>
      </c>
      <c r="Q444" s="20">
        <v>-3.6847713466700245E-2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35">
        <v>44580</v>
      </c>
      <c r="B445" s="36">
        <v>3</v>
      </c>
      <c r="C445" s="18" t="str">
        <f t="shared" si="58"/>
        <v>44580_3</v>
      </c>
      <c r="D445" s="20">
        <v>100.97069497106396</v>
      </c>
      <c r="E445" s="20">
        <v>252.85590447908186</v>
      </c>
      <c r="F445" s="20">
        <v>231.11601475290837</v>
      </c>
      <c r="G445" s="20">
        <v>170.45564657728877</v>
      </c>
      <c r="H445" s="20">
        <v>9.0800808900543387E-2</v>
      </c>
      <c r="I445" s="20">
        <v>0.92109888754022662</v>
      </c>
      <c r="J445" s="20">
        <v>0.28634229511402731</v>
      </c>
      <c r="K445" s="20">
        <v>-16.311176546729325</v>
      </c>
      <c r="L445" s="20">
        <v>-36.314001109638248</v>
      </c>
      <c r="M445" s="20">
        <v>-34.025918873535694</v>
      </c>
      <c r="N445" s="20">
        <v>-25.746616255436319</v>
      </c>
      <c r="O445" s="20">
        <v>-9.6908707138388048E-3</v>
      </c>
      <c r="P445" s="20">
        <v>1.5071803269097368E-2</v>
      </c>
      <c r="Q445" s="20">
        <v>-3.3692843660977558E-2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35">
        <v>44580</v>
      </c>
      <c r="B446" s="36">
        <v>4</v>
      </c>
      <c r="C446" s="18" t="str">
        <f t="shared" si="58"/>
        <v>44580_4</v>
      </c>
      <c r="D446" s="20">
        <v>97.018515728555229</v>
      </c>
      <c r="E446" s="20">
        <v>240.50472491408559</v>
      </c>
      <c r="F446" s="20">
        <v>218.46362951346885</v>
      </c>
      <c r="G446" s="20">
        <v>162.19041786828058</v>
      </c>
      <c r="H446" s="20">
        <v>8.9159999486123492E-2</v>
      </c>
      <c r="I446" s="20">
        <v>0.87502354264437066</v>
      </c>
      <c r="J446" s="20">
        <v>0.28109040276161185</v>
      </c>
      <c r="K446" s="20">
        <v>-16.495282839448208</v>
      </c>
      <c r="L446" s="20">
        <v>-37.24300165690336</v>
      </c>
      <c r="M446" s="20">
        <v>-34.65363300914111</v>
      </c>
      <c r="N446" s="20">
        <v>-26.260075698086077</v>
      </c>
      <c r="O446" s="20">
        <v>-9.3256776621788665E-3</v>
      </c>
      <c r="P446" s="20">
        <v>1.2249701680221959E-2</v>
      </c>
      <c r="Q446" s="20">
        <v>-3.2457712021656843E-2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35">
        <v>44580</v>
      </c>
      <c r="B447" s="36">
        <v>5</v>
      </c>
      <c r="C447" s="18" t="str">
        <f t="shared" si="58"/>
        <v>44580_5</v>
      </c>
      <c r="D447" s="20">
        <v>95.077735557061615</v>
      </c>
      <c r="E447" s="20">
        <v>234.55405140101828</v>
      </c>
      <c r="F447" s="20">
        <v>213.65575628185192</v>
      </c>
      <c r="G447" s="20">
        <v>158.54447953733606</v>
      </c>
      <c r="H447" s="20">
        <v>8.68360923548602E-2</v>
      </c>
      <c r="I447" s="20">
        <v>0.83549273064288587</v>
      </c>
      <c r="J447" s="20">
        <v>0.27405443556919717</v>
      </c>
      <c r="K447" s="20">
        <v>-16.571467317222318</v>
      </c>
      <c r="L447" s="20">
        <v>-37.949822168899999</v>
      </c>
      <c r="M447" s="20">
        <v>-34.823187550346411</v>
      </c>
      <c r="N447" s="20">
        <v>-26.53445486915653</v>
      </c>
      <c r="O447" s="20">
        <v>-1.0262730811065194E-2</v>
      </c>
      <c r="P447" s="20">
        <v>9.6851812278478931E-4</v>
      </c>
      <c r="Q447" s="20">
        <v>-3.5223517500546503E-2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35">
        <v>44580</v>
      </c>
      <c r="B448" s="36">
        <v>6</v>
      </c>
      <c r="C448" s="18" t="str">
        <f t="shared" si="58"/>
        <v>44580_6</v>
      </c>
      <c r="D448" s="20">
        <v>95.23458953235999</v>
      </c>
      <c r="E448" s="20">
        <v>235.56847884459731</v>
      </c>
      <c r="F448" s="20">
        <v>215.03317828615224</v>
      </c>
      <c r="G448" s="20">
        <v>159.26258606263775</v>
      </c>
      <c r="H448" s="20">
        <v>8.6223627338722214E-2</v>
      </c>
      <c r="I448" s="20">
        <v>0.82141261978645608</v>
      </c>
      <c r="J448" s="20">
        <v>0.27200794192677075</v>
      </c>
      <c r="K448" s="20">
        <v>-17.725979573678117</v>
      </c>
      <c r="L448" s="20">
        <v>-41.139691259446813</v>
      </c>
      <c r="M448" s="20">
        <v>-37.65863448197095</v>
      </c>
      <c r="N448" s="20">
        <v>-28.261221159630367</v>
      </c>
      <c r="O448" s="20">
        <v>-1.1530581730199446E-2</v>
      </c>
      <c r="P448" s="20">
        <v>-1.9099279027281264E-2</v>
      </c>
      <c r="Q448" s="20">
        <v>-3.9031753415367694E-2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35">
        <v>44580</v>
      </c>
      <c r="B449" s="36">
        <v>7</v>
      </c>
      <c r="C449" s="18" t="str">
        <f t="shared" si="58"/>
        <v>44580_7</v>
      </c>
      <c r="D449" s="20">
        <v>98.001635774528054</v>
      </c>
      <c r="E449" s="20">
        <v>244.49934418080107</v>
      </c>
      <c r="F449" s="20">
        <v>223.74711134555469</v>
      </c>
      <c r="G449" s="20">
        <v>165.05143925284406</v>
      </c>
      <c r="H449" s="20">
        <v>8.4583328724078366E-2</v>
      </c>
      <c r="I449" s="20">
        <v>0.85141896960533803</v>
      </c>
      <c r="J449" s="20">
        <v>0.26776757218226388</v>
      </c>
      <c r="K449" s="20">
        <v>-18.707271418027727</v>
      </c>
      <c r="L449" s="20">
        <v>-45.803241862132104</v>
      </c>
      <c r="M449" s="20">
        <v>-42.94788059326352</v>
      </c>
      <c r="N449" s="20">
        <v>-30.600394823028452</v>
      </c>
      <c r="O449" s="20">
        <v>-1.1996166820710915E-2</v>
      </c>
      <c r="P449" s="20">
        <v>-2.1709593623677973E-2</v>
      </c>
      <c r="Q449" s="20">
        <v>-4.0541189710028812E-2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35">
        <v>44580</v>
      </c>
      <c r="B450" s="36">
        <v>8</v>
      </c>
      <c r="C450" s="18" t="str">
        <f t="shared" si="58"/>
        <v>44580_8</v>
      </c>
      <c r="D450" s="20">
        <v>107.04612923987699</v>
      </c>
      <c r="E450" s="20">
        <v>263.49268338324612</v>
      </c>
      <c r="F450" s="20">
        <v>238.94067252330299</v>
      </c>
      <c r="G450" s="20">
        <v>179.20084043453159</v>
      </c>
      <c r="H450" s="20">
        <v>7.9058755173417511E-2</v>
      </c>
      <c r="I450" s="20">
        <v>0.90068886721922825</v>
      </c>
      <c r="J450" s="20">
        <v>0.25304787045903732</v>
      </c>
      <c r="K450" s="20">
        <v>-19.997536958836257</v>
      </c>
      <c r="L450" s="20">
        <v>-50.093065929458824</v>
      </c>
      <c r="M450" s="20">
        <v>-49.480281951269085</v>
      </c>
      <c r="N450" s="20">
        <v>-35.629430901683953</v>
      </c>
      <c r="O450" s="20">
        <v>-9.6852353155841321E-3</v>
      </c>
      <c r="P450" s="20">
        <v>9.0451483140308324E-4</v>
      </c>
      <c r="Q450" s="20">
        <v>-3.3789989818698428E-2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35">
        <v>44580</v>
      </c>
      <c r="B451" s="36">
        <v>9</v>
      </c>
      <c r="C451" s="18" t="str">
        <f t="shared" si="58"/>
        <v>44580_9</v>
      </c>
      <c r="D451" s="20">
        <v>128.08834755051029</v>
      </c>
      <c r="E451" s="20">
        <v>316.1807726077422</v>
      </c>
      <c r="F451" s="20">
        <v>283.3443501582563</v>
      </c>
      <c r="G451" s="20">
        <v>214.32713853465023</v>
      </c>
      <c r="H451" s="20">
        <v>9.4711982825542121E-2</v>
      </c>
      <c r="I451" s="20">
        <v>1.1562081832491391</v>
      </c>
      <c r="J451" s="20">
        <v>0.29967662231879189</v>
      </c>
      <c r="K451" s="20">
        <v>-19.42887491897595</v>
      </c>
      <c r="L451" s="20">
        <v>-38.186792826483938</v>
      </c>
      <c r="M451" s="20">
        <v>-39.53681135253553</v>
      </c>
      <c r="N451" s="20">
        <v>-35.598333158584325</v>
      </c>
      <c r="O451" s="20">
        <v>9.2617862777651608E-3</v>
      </c>
      <c r="P451" s="20">
        <v>0.13684631434250066</v>
      </c>
      <c r="Q451" s="20">
        <v>2.0812789273961411E-2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35">
        <v>44580</v>
      </c>
      <c r="B452" s="36">
        <v>10</v>
      </c>
      <c r="C452" s="18" t="str">
        <f t="shared" si="58"/>
        <v>44580_10</v>
      </c>
      <c r="D452" s="20">
        <v>144.5471203879145</v>
      </c>
      <c r="E452" s="20">
        <v>355.83309765077172</v>
      </c>
      <c r="F452" s="20">
        <v>319.73199400645098</v>
      </c>
      <c r="G452" s="20">
        <v>241.68819333468534</v>
      </c>
      <c r="H452" s="20">
        <v>0.11488034945062572</v>
      </c>
      <c r="I452" s="20">
        <v>1.3205187823501139</v>
      </c>
      <c r="J452" s="20">
        <v>0.35876421554556687</v>
      </c>
      <c r="K452" s="20">
        <v>-16.242518523864764</v>
      </c>
      <c r="L452" s="20">
        <v>-25.896657594646943</v>
      </c>
      <c r="M452" s="20">
        <v>-29.925575198476707</v>
      </c>
      <c r="N452" s="20">
        <v>-33.597233791577906</v>
      </c>
      <c r="O452" s="20">
        <v>4.6457977437063688E-2</v>
      </c>
      <c r="P452" s="20">
        <v>0.3368108368307639</v>
      </c>
      <c r="Q452" s="20">
        <v>0.12836715094189358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0.27252006227350484</v>
      </c>
      <c r="W452" s="3">
        <f t="shared" si="56"/>
        <v>0.5988882209314248</v>
      </c>
      <c r="X452" s="3">
        <f t="shared" si="57"/>
        <v>0.60309841362349459</v>
      </c>
    </row>
    <row r="453" spans="1:24" x14ac:dyDescent="0.25">
      <c r="A453" s="35">
        <v>44580</v>
      </c>
      <c r="B453" s="36">
        <v>11</v>
      </c>
      <c r="C453" s="18" t="str">
        <f t="shared" si="58"/>
        <v>44580_11</v>
      </c>
      <c r="D453" s="20">
        <v>156.58280173676917</v>
      </c>
      <c r="E453" s="20">
        <v>383.66058370113689</v>
      </c>
      <c r="F453" s="20">
        <v>343.78848167241875</v>
      </c>
      <c r="G453" s="20">
        <v>261.16289229381238</v>
      </c>
      <c r="H453" s="20">
        <v>0.12176230292035817</v>
      </c>
      <c r="I453" s="20">
        <v>1.4133964760991189</v>
      </c>
      <c r="J453" s="20">
        <v>0.37890438740910826</v>
      </c>
      <c r="K453" s="20">
        <v>-12.123812095159298</v>
      </c>
      <c r="L453" s="20">
        <v>-16.450563873219775</v>
      </c>
      <c r="M453" s="20">
        <v>-21.242857856300908</v>
      </c>
      <c r="N453" s="20">
        <v>-27.158317112833082</v>
      </c>
      <c r="O453" s="20">
        <v>5.1072804607484569E-2</v>
      </c>
      <c r="P453" s="20">
        <v>0.37870631189526233</v>
      </c>
      <c r="Q453" s="20">
        <v>0.14164050638691608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0.31601390377928446</v>
      </c>
      <c r="W453" s="3">
        <f t="shared" si="56"/>
        <v>0.79097453635558745</v>
      </c>
      <c r="X453" s="3">
        <f t="shared" si="57"/>
        <v>0.72694257242405369</v>
      </c>
    </row>
    <row r="454" spans="1:24" x14ac:dyDescent="0.25">
      <c r="A454" s="35">
        <v>44580</v>
      </c>
      <c r="B454" s="36">
        <v>12</v>
      </c>
      <c r="C454" s="18" t="str">
        <f t="shared" si="58"/>
        <v>44580_12</v>
      </c>
      <c r="D454" s="20">
        <v>166.31948564476508</v>
      </c>
      <c r="E454" s="20">
        <v>403.95783581699465</v>
      </c>
      <c r="F454" s="20">
        <v>363.28074720798134</v>
      </c>
      <c r="G454" s="20">
        <v>276.73951908790377</v>
      </c>
      <c r="H454" s="20">
        <v>0.12531227945151149</v>
      </c>
      <c r="I454" s="20">
        <v>1.4639835915887447</v>
      </c>
      <c r="J454" s="20">
        <v>0.38913312771508557</v>
      </c>
      <c r="K454" s="20">
        <v>-6.4466427953222087</v>
      </c>
      <c r="L454" s="20">
        <v>-3.1570045759225986</v>
      </c>
      <c r="M454" s="20">
        <v>-9.0363422696785083</v>
      </c>
      <c r="N454" s="20">
        <v>-18.10147223308763</v>
      </c>
      <c r="O454" s="20">
        <v>5.2524456775206819E-2</v>
      </c>
      <c r="P454" s="20">
        <v>0.40842056997331805</v>
      </c>
      <c r="Q454" s="20">
        <v>0.14588980047174574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0.32467294882663206</v>
      </c>
      <c r="W454" s="3">
        <f t="shared" si="56"/>
        <v>0.95239366608692266</v>
      </c>
      <c r="X454" s="3">
        <f t="shared" si="57"/>
        <v>0.75287971281480404</v>
      </c>
    </row>
    <row r="455" spans="1:24" x14ac:dyDescent="0.25">
      <c r="A455" s="35">
        <v>44580</v>
      </c>
      <c r="B455" s="36">
        <v>13</v>
      </c>
      <c r="C455" s="18" t="str">
        <f t="shared" si="58"/>
        <v>44580_13</v>
      </c>
      <c r="D455" s="20">
        <v>175.30687053737526</v>
      </c>
      <c r="E455" s="20">
        <v>423.31066408631216</v>
      </c>
      <c r="F455" s="20">
        <v>380.31818227617703</v>
      </c>
      <c r="G455" s="20">
        <v>291.21447800882146</v>
      </c>
      <c r="H455" s="20">
        <v>0.12048878290173456</v>
      </c>
      <c r="I455" s="20">
        <v>1.4634025981204217</v>
      </c>
      <c r="J455" s="20">
        <v>0.37568282149602361</v>
      </c>
      <c r="K455" s="20">
        <v>-4.6004430898270936</v>
      </c>
      <c r="L455" s="20">
        <v>-0.92819370529528289</v>
      </c>
      <c r="M455" s="20">
        <v>-6.9774233434086952</v>
      </c>
      <c r="N455" s="20">
        <v>-15.188357155147596</v>
      </c>
      <c r="O455" s="20">
        <v>4.1312836420366671E-2</v>
      </c>
      <c r="P455" s="20">
        <v>0.35372813844880391</v>
      </c>
      <c r="Q455" s="20">
        <v>0.11396810655701529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0.17587171186347911</v>
      </c>
      <c r="W455" s="3">
        <f t="shared" si="56"/>
        <v>0.50284923625921485</v>
      </c>
      <c r="X455" s="3">
        <f t="shared" si="57"/>
        <v>0.32818661399121885</v>
      </c>
    </row>
    <row r="456" spans="1:24" x14ac:dyDescent="0.25">
      <c r="A456" s="35">
        <v>44580</v>
      </c>
      <c r="B456" s="36">
        <v>14</v>
      </c>
      <c r="C456" s="18" t="str">
        <f t="shared" si="58"/>
        <v>44580_14</v>
      </c>
      <c r="D456" s="20">
        <v>181.08717686135628</v>
      </c>
      <c r="E456" s="20">
        <v>437.35005924643679</v>
      </c>
      <c r="F456" s="20">
        <v>394.45477328163224</v>
      </c>
      <c r="G456" s="20">
        <v>303.06210240779706</v>
      </c>
      <c r="H456" s="20">
        <v>0.11734041784956759</v>
      </c>
      <c r="I456" s="20">
        <v>1.4493843261693513</v>
      </c>
      <c r="J456" s="20">
        <v>0.36662702315463191</v>
      </c>
      <c r="K456" s="20">
        <v>-4.2682291448393048</v>
      </c>
      <c r="L456" s="20">
        <v>-2.0718801826233291</v>
      </c>
      <c r="M456" s="20">
        <v>-8.3861047149774652</v>
      </c>
      <c r="N456" s="20">
        <v>-14.74162698184174</v>
      </c>
      <c r="O456" s="20">
        <v>4.1250966563462034E-2</v>
      </c>
      <c r="P456" s="20">
        <v>0.33889195389989885</v>
      </c>
      <c r="Q456" s="20">
        <v>0.11376785008164232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0.18636971498852178</v>
      </c>
      <c r="W456" s="3">
        <f t="shared" si="56"/>
        <v>0.40373728534207715</v>
      </c>
      <c r="X456" s="3">
        <f t="shared" si="57"/>
        <v>0.35805182915453909</v>
      </c>
    </row>
    <row r="457" spans="1:24" x14ac:dyDescent="0.25">
      <c r="A457" s="35">
        <v>44580</v>
      </c>
      <c r="B457" s="36">
        <v>15</v>
      </c>
      <c r="C457" s="18" t="str">
        <f t="shared" si="58"/>
        <v>44580_15</v>
      </c>
      <c r="D457" s="20">
        <v>182.98809127742285</v>
      </c>
      <c r="E457" s="20">
        <v>447.1310138200671</v>
      </c>
      <c r="F457" s="20">
        <v>403.74979217224825</v>
      </c>
      <c r="G457" s="20">
        <v>306.87911302483496</v>
      </c>
      <c r="H457" s="20">
        <v>0.12181156716510871</v>
      </c>
      <c r="I457" s="20">
        <v>1.5094324214425616</v>
      </c>
      <c r="J457" s="20">
        <v>0.37951826788195114</v>
      </c>
      <c r="K457" s="20">
        <v>-1.8789742051124572</v>
      </c>
      <c r="L457" s="20">
        <v>6.3222964730126616</v>
      </c>
      <c r="M457" s="20">
        <v>-0.86421707227101852</v>
      </c>
      <c r="N457" s="20">
        <v>-10.630038324735143</v>
      </c>
      <c r="O457" s="20">
        <v>4.0888604434887531E-2</v>
      </c>
      <c r="P457" s="20">
        <v>0.36997008574982482</v>
      </c>
      <c r="Q457" s="20">
        <v>0.11302320983663777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0.16478321959428419</v>
      </c>
      <c r="W457" s="3">
        <f t="shared" si="56"/>
        <v>0.56080462523683094</v>
      </c>
      <c r="X457" s="3">
        <f t="shared" si="57"/>
        <v>0.30575378491565902</v>
      </c>
    </row>
    <row r="458" spans="1:24" x14ac:dyDescent="0.25">
      <c r="A458" s="35">
        <v>44580</v>
      </c>
      <c r="B458" s="36">
        <v>16</v>
      </c>
      <c r="C458" s="18" t="str">
        <f t="shared" si="58"/>
        <v>44580_16</v>
      </c>
      <c r="D458" s="20">
        <v>183.74048592100431</v>
      </c>
      <c r="E458" s="20">
        <v>450.49832598360655</v>
      </c>
      <c r="F458" s="20">
        <v>405.4622853094736</v>
      </c>
      <c r="G458" s="20">
        <v>306.8573416799311</v>
      </c>
      <c r="H458" s="20">
        <v>0.13018403591010849</v>
      </c>
      <c r="I458" s="20">
        <v>1.5587851527357808</v>
      </c>
      <c r="J458" s="20">
        <v>0.40383114393702602</v>
      </c>
      <c r="K458" s="20">
        <v>-0.67346909283533929</v>
      </c>
      <c r="L458" s="20">
        <v>11.072049175996115</v>
      </c>
      <c r="M458" s="20">
        <v>3.5193356320118299</v>
      </c>
      <c r="N458" s="20">
        <v>-8.5463908397475272</v>
      </c>
      <c r="O458" s="20">
        <v>5.5543681624412339E-2</v>
      </c>
      <c r="P458" s="20">
        <v>0.44977894248657213</v>
      </c>
      <c r="Q458" s="20">
        <v>0.1558352232889775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0.35178959004682142</v>
      </c>
      <c r="W458" s="3">
        <f t="shared" si="56"/>
        <v>1.136886488644969</v>
      </c>
      <c r="X458" s="3">
        <f t="shared" si="57"/>
        <v>0.84709668702085172</v>
      </c>
    </row>
    <row r="459" spans="1:24" x14ac:dyDescent="0.25">
      <c r="A459" s="35">
        <v>44580</v>
      </c>
      <c r="B459" s="36">
        <v>17</v>
      </c>
      <c r="C459" s="18" t="str">
        <f t="shared" si="58"/>
        <v>44580_17</v>
      </c>
      <c r="D459" s="20">
        <v>182.72327752453356</v>
      </c>
      <c r="E459" s="20">
        <v>449.5175210748983</v>
      </c>
      <c r="F459" s="20">
        <v>403.66032921381361</v>
      </c>
      <c r="G459" s="20">
        <v>304.85023239199859</v>
      </c>
      <c r="H459" s="20">
        <v>0.12769101563398694</v>
      </c>
      <c r="I459" s="20">
        <v>1.57695901442486</v>
      </c>
      <c r="J459" s="20">
        <v>0.3966220218019173</v>
      </c>
      <c r="K459" s="20">
        <v>-0.61064886307249822</v>
      </c>
      <c r="L459" s="20">
        <v>11.221920135554504</v>
      </c>
      <c r="M459" s="20">
        <v>3.6735126980518498</v>
      </c>
      <c r="N459" s="20">
        <v>-8.195117099003955</v>
      </c>
      <c r="O459" s="20">
        <v>4.8018303032055634E-2</v>
      </c>
      <c r="P459" s="20">
        <v>0.42322641025243429</v>
      </c>
      <c r="Q459" s="20">
        <v>0.1336736172597531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0.24921261698417596</v>
      </c>
      <c r="W459" s="3">
        <f t="shared" ref="W459:W522" si="64">MAX(0,(P459-I459*0.2)*$T$5)+MAX(0,(P459-I459*0.3)*($U$5-$T$5))+MAX(0,(P459-I459*0.5)*($W$5-$V$5))+MAX(0,(P459-I459*0.8)*($X$5-$W$5))</f>
        <v>0.88823366088578659</v>
      </c>
      <c r="X459" s="3">
        <f t="shared" ref="X459:X522" si="65">MAX(0,(Q459-J459*0.2)*$T$5)+MAX(0,(Q459-J459*0.3)*($U$5-$T$5))+MAX(0,(Q459-J459*0.5)*($W$5-$V$5))+MAX(0,(Q459-J459*0.8)*($X$5-$W$5))</f>
        <v>0.54453530234508607</v>
      </c>
    </row>
    <row r="460" spans="1:24" x14ac:dyDescent="0.25">
      <c r="A460" s="35">
        <v>44580</v>
      </c>
      <c r="B460" s="36">
        <v>18</v>
      </c>
      <c r="C460" s="18" t="str">
        <f t="shared" ref="C460:C523" si="66">CONCATENATE(A460,"_",B460)</f>
        <v>44580_18</v>
      </c>
      <c r="D460" s="20">
        <v>177.03093253558376</v>
      </c>
      <c r="E460" s="20">
        <v>434.05162285946881</v>
      </c>
      <c r="F460" s="20">
        <v>392.14459834112813</v>
      </c>
      <c r="G460" s="20">
        <v>296.67703947105349</v>
      </c>
      <c r="H460" s="20">
        <v>0.12008332494617922</v>
      </c>
      <c r="I460" s="20">
        <v>1.4509811172607985</v>
      </c>
      <c r="J460" s="20">
        <v>0.37481260914146125</v>
      </c>
      <c r="K460" s="20">
        <v>-3.9145186073116265</v>
      </c>
      <c r="L460" s="20">
        <v>0.99606685517099791</v>
      </c>
      <c r="M460" s="20">
        <v>-5.1354168707539145</v>
      </c>
      <c r="N460" s="20">
        <v>-13.215670322676534</v>
      </c>
      <c r="O460" s="20">
        <v>3.4960015747250724E-2</v>
      </c>
      <c r="P460" s="20">
        <v>0.32736978844560505</v>
      </c>
      <c r="Q460" s="20">
        <v>9.6311008999502817E-2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9.0140380193768549E-2</v>
      </c>
      <c r="W460" s="3">
        <f t="shared" si="64"/>
        <v>0.30619865485100911</v>
      </c>
      <c r="X460" s="3">
        <f t="shared" si="65"/>
        <v>0.17584748882926138</v>
      </c>
    </row>
    <row r="461" spans="1:24" x14ac:dyDescent="0.25">
      <c r="A461" s="35">
        <v>44580</v>
      </c>
      <c r="B461" s="36">
        <v>19</v>
      </c>
      <c r="C461" s="18" t="str">
        <f t="shared" si="66"/>
        <v>44580_19</v>
      </c>
      <c r="D461" s="20">
        <v>165.89797292879456</v>
      </c>
      <c r="E461" s="20">
        <v>406.40447127885386</v>
      </c>
      <c r="F461" s="20">
        <v>370.00312736174124</v>
      </c>
      <c r="G461" s="20">
        <v>280.02168036156701</v>
      </c>
      <c r="H461" s="20">
        <v>0.11007829910625377</v>
      </c>
      <c r="I461" s="20">
        <v>1.2894089398207427</v>
      </c>
      <c r="J461" s="20">
        <v>0.34592741703095004</v>
      </c>
      <c r="K461" s="20">
        <v>-9.001925193912637</v>
      </c>
      <c r="L461" s="20">
        <v>-13.163084013049735</v>
      </c>
      <c r="M461" s="20">
        <v>-17.775869943309928</v>
      </c>
      <c r="N461" s="20">
        <v>-21.139073183924012</v>
      </c>
      <c r="O461" s="20">
        <v>1.4719029407448507E-2</v>
      </c>
      <c r="P461" s="20">
        <v>0.21370723355591467</v>
      </c>
      <c r="Q461" s="20">
        <v>3.7578369049405459E-2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35">
        <v>44580</v>
      </c>
      <c r="B462" s="36">
        <v>20</v>
      </c>
      <c r="C462" s="18" t="str">
        <f t="shared" si="66"/>
        <v>44580_20</v>
      </c>
      <c r="D462" s="20">
        <v>155.42746065580178</v>
      </c>
      <c r="E462" s="20">
        <v>389.47528715148906</v>
      </c>
      <c r="F462" s="20">
        <v>358.59075244036177</v>
      </c>
      <c r="G462" s="20">
        <v>266.87627797255215</v>
      </c>
      <c r="H462" s="20">
        <v>0.10531770359838183</v>
      </c>
      <c r="I462" s="20">
        <v>1.2211068040565278</v>
      </c>
      <c r="J462" s="20">
        <v>0.33232122217465315</v>
      </c>
      <c r="K462" s="20">
        <v>-16.936010466567247</v>
      </c>
      <c r="L462" s="20">
        <v>-28.526777902524334</v>
      </c>
      <c r="M462" s="20">
        <v>-31.37443701230945</v>
      </c>
      <c r="N462" s="20">
        <v>-31.495757033766232</v>
      </c>
      <c r="O462" s="20">
        <v>5.3440748729934838E-3</v>
      </c>
      <c r="P462" s="20">
        <v>0.13863047931457465</v>
      </c>
      <c r="Q462" s="20">
        <v>1.0387469150819905E-2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35">
        <v>44580</v>
      </c>
      <c r="B463" s="36">
        <v>21</v>
      </c>
      <c r="C463" s="18" t="str">
        <f t="shared" si="66"/>
        <v>44580_21</v>
      </c>
      <c r="D463" s="20">
        <v>151.21719911071716</v>
      </c>
      <c r="E463" s="20">
        <v>382.49647770673948</v>
      </c>
      <c r="F463" s="20">
        <v>356.91965149126821</v>
      </c>
      <c r="G463" s="20">
        <v>260.74271676433676</v>
      </c>
      <c r="H463" s="20">
        <v>0.10547012090431335</v>
      </c>
      <c r="I463" s="20">
        <v>1.1965376744635927</v>
      </c>
      <c r="J463" s="20">
        <v>0.33322666805095036</v>
      </c>
      <c r="K463" s="20">
        <v>-21.319917640943359</v>
      </c>
      <c r="L463" s="20">
        <v>-37.033482956890886</v>
      </c>
      <c r="M463" s="20">
        <v>-38.659805860412845</v>
      </c>
      <c r="N463" s="20">
        <v>-37.683186633153255</v>
      </c>
      <c r="O463" s="20">
        <v>-2.0089106902532418E-3</v>
      </c>
      <c r="P463" s="20">
        <v>9.7566909890176565E-2</v>
      </c>
      <c r="Q463" s="20">
        <v>-1.1282087191567029E-2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35">
        <v>44580</v>
      </c>
      <c r="B464" s="36">
        <v>22</v>
      </c>
      <c r="C464" s="18" t="str">
        <f t="shared" si="66"/>
        <v>44580_22</v>
      </c>
      <c r="D464" s="20">
        <v>160.92122170794542</v>
      </c>
      <c r="E464" s="20">
        <v>409.2986060317325</v>
      </c>
      <c r="F464" s="20">
        <v>386.33972733851175</v>
      </c>
      <c r="G464" s="20">
        <v>280.64791351449691</v>
      </c>
      <c r="H464" s="20">
        <v>0.12638682159205297</v>
      </c>
      <c r="I464" s="20">
        <v>1.3520705416928465</v>
      </c>
      <c r="J464" s="20">
        <v>0.39450200115898304</v>
      </c>
      <c r="K464" s="20">
        <v>-24.593638385171701</v>
      </c>
      <c r="L464" s="20">
        <v>-43.598356527458307</v>
      </c>
      <c r="M464" s="20">
        <v>-42.421345564372551</v>
      </c>
      <c r="N464" s="20">
        <v>-42.343736971923647</v>
      </c>
      <c r="O464" s="20">
        <v>-7.4764391507549212E-3</v>
      </c>
      <c r="P464" s="20">
        <v>6.357362100466904E-2</v>
      </c>
      <c r="Q464" s="20">
        <v>-2.7603677875396762E-2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35">
        <v>44580</v>
      </c>
      <c r="B465" s="36">
        <v>23</v>
      </c>
      <c r="C465" s="18" t="str">
        <f t="shared" si="66"/>
        <v>44580_23</v>
      </c>
      <c r="D465" s="20">
        <v>153.47469038830181</v>
      </c>
      <c r="E465" s="20">
        <v>393.37496286748109</v>
      </c>
      <c r="F465" s="20">
        <v>372.36522466095818</v>
      </c>
      <c r="G465" s="20">
        <v>268.69430003885157</v>
      </c>
      <c r="H465" s="20">
        <v>0.12374852411396145</v>
      </c>
      <c r="I465" s="20">
        <v>1.3101757144330053</v>
      </c>
      <c r="J465" s="20">
        <v>0.38609210405737626</v>
      </c>
      <c r="K465" s="20">
        <v>-28.415681812611247</v>
      </c>
      <c r="L465" s="20">
        <v>-51.602437655826478</v>
      </c>
      <c r="M465" s="20">
        <v>-49.435880084256056</v>
      </c>
      <c r="N465" s="20">
        <v>-48.948154801860937</v>
      </c>
      <c r="O465" s="20">
        <v>-1.01024489648469E-2</v>
      </c>
      <c r="P465" s="20">
        <v>3.7286233893463971E-2</v>
      </c>
      <c r="Q465" s="20">
        <v>-3.5315583577406849E-2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35">
        <v>44580</v>
      </c>
      <c r="B466" s="36">
        <v>24</v>
      </c>
      <c r="C466" s="18" t="str">
        <f t="shared" si="66"/>
        <v>44580_24</v>
      </c>
      <c r="D466" s="20">
        <v>139.3340485763776</v>
      </c>
      <c r="E466" s="20">
        <v>356.8066173332403</v>
      </c>
      <c r="F466" s="20">
        <v>337.71631732563782</v>
      </c>
      <c r="G466" s="20">
        <v>242.60698647390618</v>
      </c>
      <c r="H466" s="20">
        <v>0.11252199171025878</v>
      </c>
      <c r="I466" s="20">
        <v>1.1818811244233622</v>
      </c>
      <c r="J466" s="20">
        <v>0.35229824578344365</v>
      </c>
      <c r="K466" s="20">
        <v>-29.965890520233945</v>
      </c>
      <c r="L466" s="20">
        <v>-55.683562132117501</v>
      </c>
      <c r="M466" s="20">
        <v>-54.071285551129158</v>
      </c>
      <c r="N466" s="20">
        <v>-52.583803224092406</v>
      </c>
      <c r="O466" s="20">
        <v>-1.0551301005500615E-2</v>
      </c>
      <c r="P466" s="20">
        <v>2.149892498610274E-2</v>
      </c>
      <c r="Q466" s="20">
        <v>-3.615804499530674E-2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35">
        <v>44581</v>
      </c>
      <c r="B467" s="36">
        <v>1</v>
      </c>
      <c r="C467" s="18" t="str">
        <f t="shared" si="66"/>
        <v>44581_1</v>
      </c>
      <c r="D467" s="20">
        <v>124.23157463603984</v>
      </c>
      <c r="E467" s="20">
        <v>314.78490450013931</v>
      </c>
      <c r="F467" s="20">
        <v>295.20585102693417</v>
      </c>
      <c r="G467" s="20">
        <v>214.44381959904172</v>
      </c>
      <c r="H467" s="20">
        <v>0.1008785768412039</v>
      </c>
      <c r="I467" s="20">
        <v>1.0508145372246462</v>
      </c>
      <c r="J467" s="20">
        <v>0.31761159882577411</v>
      </c>
      <c r="K467" s="20">
        <v>-29.013773337544869</v>
      </c>
      <c r="L467" s="20">
        <v>-56.013151526417062</v>
      </c>
      <c r="M467" s="20">
        <v>-53.669674034465643</v>
      </c>
      <c r="N467" s="20">
        <v>-52.19803828933739</v>
      </c>
      <c r="O467" s="20">
        <v>-1.0403768037983992E-2</v>
      </c>
      <c r="P467" s="20">
        <v>1.4701286460766131E-2</v>
      </c>
      <c r="Q467" s="20">
        <v>-3.5730346663313151E-2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35">
        <v>44581</v>
      </c>
      <c r="B468" s="36">
        <v>2</v>
      </c>
      <c r="C468" s="18" t="str">
        <f t="shared" si="66"/>
        <v>44581_2</v>
      </c>
      <c r="D468" s="20">
        <v>111.59623723705735</v>
      </c>
      <c r="E468" s="20">
        <v>278.19079642893911</v>
      </c>
      <c r="F468" s="20">
        <v>257.07248569233116</v>
      </c>
      <c r="G468" s="20">
        <v>189.1148192405455</v>
      </c>
      <c r="H468" s="20">
        <v>9.0877567189643321E-2</v>
      </c>
      <c r="I468" s="20">
        <v>0.93101185829183386</v>
      </c>
      <c r="J468" s="20">
        <v>0.28751533874149898</v>
      </c>
      <c r="K468" s="20">
        <v>-29.073161484133653</v>
      </c>
      <c r="L468" s="20">
        <v>-56.296241883876817</v>
      </c>
      <c r="M468" s="20">
        <v>-53.464632593802435</v>
      </c>
      <c r="N468" s="20">
        <v>-51.592587928198576</v>
      </c>
      <c r="O468" s="20">
        <v>-1.0214681230571091E-2</v>
      </c>
      <c r="P468" s="20">
        <v>2.628160129205599E-3</v>
      </c>
      <c r="Q468" s="20">
        <v>-3.5092910405795888E-2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35">
        <v>44581</v>
      </c>
      <c r="B469" s="36">
        <v>3</v>
      </c>
      <c r="C469" s="18" t="str">
        <f t="shared" si="66"/>
        <v>44581_3</v>
      </c>
      <c r="D469" s="20">
        <v>102.90723570070358</v>
      </c>
      <c r="E469" s="20">
        <v>254.75001031591032</v>
      </c>
      <c r="F469" s="20">
        <v>233.76088983580851</v>
      </c>
      <c r="G469" s="20">
        <v>172.1364376078017</v>
      </c>
      <c r="H469" s="20">
        <v>8.3984444953473486E-2</v>
      </c>
      <c r="I469" s="20">
        <v>0.8627065490094793</v>
      </c>
      <c r="J469" s="20">
        <v>0.26693679377869922</v>
      </c>
      <c r="K469" s="20">
        <v>-25.302988771899177</v>
      </c>
      <c r="L469" s="20">
        <v>-47.047827991509223</v>
      </c>
      <c r="M469" s="20">
        <v>-42.541954358119021</v>
      </c>
      <c r="N469" s="20">
        <v>-41.777431195462739</v>
      </c>
      <c r="O469" s="20">
        <v>-1.0799999501089591E-2</v>
      </c>
      <c r="P469" s="20">
        <v>-2.0723310123220142E-3</v>
      </c>
      <c r="Q469" s="20">
        <v>-3.6809918253624556E-2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35">
        <v>44581</v>
      </c>
      <c r="B470" s="36">
        <v>4</v>
      </c>
      <c r="C470" s="18" t="str">
        <f t="shared" si="66"/>
        <v>44581_4</v>
      </c>
      <c r="D470" s="20">
        <v>98.171667235029929</v>
      </c>
      <c r="E470" s="20">
        <v>241.89451176968552</v>
      </c>
      <c r="F470" s="20">
        <v>220.64658940521682</v>
      </c>
      <c r="G470" s="20">
        <v>163.71041584683348</v>
      </c>
      <c r="H470" s="20">
        <v>8.1627572828423783E-2</v>
      </c>
      <c r="I470" s="20">
        <v>0.83529918872057496</v>
      </c>
      <c r="J470" s="20">
        <v>0.25952832293183925</v>
      </c>
      <c r="K470" s="20">
        <v>-25.597187379864984</v>
      </c>
      <c r="L470" s="20">
        <v>-47.42263369204607</v>
      </c>
      <c r="M470" s="20">
        <v>-43.058586296121561</v>
      </c>
      <c r="N470" s="20">
        <v>-42.021235112013841</v>
      </c>
      <c r="O470" s="20">
        <v>-1.0573738536201981E-2</v>
      </c>
      <c r="P470" s="20">
        <v>4.1146690181632466E-3</v>
      </c>
      <c r="Q470" s="20">
        <v>-3.6169593975903191E-2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35">
        <v>44581</v>
      </c>
      <c r="B471" s="36">
        <v>5</v>
      </c>
      <c r="C471" s="18" t="str">
        <f t="shared" si="66"/>
        <v>44581_5</v>
      </c>
      <c r="D471" s="20">
        <v>95.92267820853958</v>
      </c>
      <c r="E471" s="20">
        <v>235.98647421910781</v>
      </c>
      <c r="F471" s="20">
        <v>214.58439331900945</v>
      </c>
      <c r="G471" s="20">
        <v>159.94826824609822</v>
      </c>
      <c r="H471" s="20">
        <v>8.1301657868936603E-2</v>
      </c>
      <c r="I471" s="20">
        <v>0.81545553056756903</v>
      </c>
      <c r="J471" s="20">
        <v>0.25821903188679673</v>
      </c>
      <c r="K471" s="20">
        <v>-25.806137261317421</v>
      </c>
      <c r="L471" s="20">
        <v>-47.734905666698424</v>
      </c>
      <c r="M471" s="20">
        <v>-43.529223512796911</v>
      </c>
      <c r="N471" s="20">
        <v>-42.154222463958973</v>
      </c>
      <c r="O471" s="20">
        <v>-1.0791817122297204E-2</v>
      </c>
      <c r="P471" s="20">
        <v>-3.8788207800370903E-3</v>
      </c>
      <c r="Q471" s="20">
        <v>-3.6807480554125784E-2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35">
        <v>44581</v>
      </c>
      <c r="B472" s="36">
        <v>6</v>
      </c>
      <c r="C472" s="18" t="str">
        <f t="shared" si="66"/>
        <v>44581_6</v>
      </c>
      <c r="D472" s="20">
        <v>95.617481114194462</v>
      </c>
      <c r="E472" s="20">
        <v>235.8594967745035</v>
      </c>
      <c r="F472" s="20">
        <v>214.88278233271745</v>
      </c>
      <c r="G472" s="20">
        <v>159.75036627590893</v>
      </c>
      <c r="H472" s="20">
        <v>8.2249959082185201E-2</v>
      </c>
      <c r="I472" s="20">
        <v>0.80738534628074499</v>
      </c>
      <c r="J472" s="20">
        <v>0.26104653795410238</v>
      </c>
      <c r="K472" s="20">
        <v>-26.747146040909371</v>
      </c>
      <c r="L472" s="20">
        <v>-50.558888841025855</v>
      </c>
      <c r="M472" s="20">
        <v>-45.875421593586928</v>
      </c>
      <c r="N472" s="20">
        <v>-43.834964994114721</v>
      </c>
      <c r="O472" s="20">
        <v>-1.1939761500884031E-2</v>
      </c>
      <c r="P472" s="20">
        <v>-2.1987422367125625E-2</v>
      </c>
      <c r="Q472" s="20">
        <v>-4.0290389468039284E-2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35">
        <v>44581</v>
      </c>
      <c r="B473" s="36">
        <v>7</v>
      </c>
      <c r="C473" s="18" t="str">
        <f t="shared" si="66"/>
        <v>44581_7</v>
      </c>
      <c r="D473" s="20">
        <v>98.677566745341437</v>
      </c>
      <c r="E473" s="20">
        <v>245.34775106356059</v>
      </c>
      <c r="F473" s="20">
        <v>224.23204082661442</v>
      </c>
      <c r="G473" s="20">
        <v>165.91292492134582</v>
      </c>
      <c r="H473" s="20">
        <v>8.2812763692309443E-2</v>
      </c>
      <c r="I473" s="20">
        <v>0.84402718843004787</v>
      </c>
      <c r="J473" s="20">
        <v>0.26272724244954582</v>
      </c>
      <c r="K473" s="20">
        <v>-26.778864196569323</v>
      </c>
      <c r="L473" s="20">
        <v>-51.387535472795761</v>
      </c>
      <c r="M473" s="20">
        <v>-47.645525265517293</v>
      </c>
      <c r="N473" s="20">
        <v>-44.05176831700765</v>
      </c>
      <c r="O473" s="20">
        <v>-1.1843077294021332E-2</v>
      </c>
      <c r="P473" s="20">
        <v>-1.936092419330326E-2</v>
      </c>
      <c r="Q473" s="20">
        <v>-4.0137358348550131E-2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35">
        <v>44581</v>
      </c>
      <c r="B474" s="36">
        <v>8</v>
      </c>
      <c r="C474" s="18" t="str">
        <f t="shared" si="66"/>
        <v>44581_8</v>
      </c>
      <c r="D474" s="20">
        <v>107.50689108727167</v>
      </c>
      <c r="E474" s="20">
        <v>262.90995747102562</v>
      </c>
      <c r="F474" s="20">
        <v>237.63674542140993</v>
      </c>
      <c r="G474" s="20">
        <v>179.2166358388117</v>
      </c>
      <c r="H474" s="20">
        <v>7.5274527071363465E-2</v>
      </c>
      <c r="I474" s="20">
        <v>0.89173752527434458</v>
      </c>
      <c r="J474" s="20">
        <v>0.24200746995551811</v>
      </c>
      <c r="K474" s="20">
        <v>-24.450773897782565</v>
      </c>
      <c r="L474" s="20">
        <v>-48.55925569600754</v>
      </c>
      <c r="M474" s="20">
        <v>-47.055306139401935</v>
      </c>
      <c r="N474" s="20">
        <v>-41.67792495124317</v>
      </c>
      <c r="O474" s="20">
        <v>-1.0269703859059912E-2</v>
      </c>
      <c r="P474" s="20">
        <v>1.3814937143910842E-3</v>
      </c>
      <c r="Q474" s="20">
        <v>-3.5650404525812883E-2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35">
        <v>44581</v>
      </c>
      <c r="B475" s="36">
        <v>9</v>
      </c>
      <c r="C475" s="18" t="str">
        <f t="shared" si="66"/>
        <v>44581_9</v>
      </c>
      <c r="D475" s="20">
        <v>127.8183096067703</v>
      </c>
      <c r="E475" s="20">
        <v>314.99860260611297</v>
      </c>
      <c r="F475" s="20">
        <v>281.72894698768329</v>
      </c>
      <c r="G475" s="20">
        <v>212.68614720107476</v>
      </c>
      <c r="H475" s="20">
        <v>0.10018060090697825</v>
      </c>
      <c r="I475" s="20">
        <v>1.1809128649777312</v>
      </c>
      <c r="J475" s="20">
        <v>0.31588980099482655</v>
      </c>
      <c r="K475" s="20">
        <v>-24.09696856951054</v>
      </c>
      <c r="L475" s="20">
        <v>-41.169931967594792</v>
      </c>
      <c r="M475" s="20">
        <v>-41.980541719536134</v>
      </c>
      <c r="N475" s="20">
        <v>-42.843016205991589</v>
      </c>
      <c r="O475" s="20">
        <v>2.2904111827460299E-2</v>
      </c>
      <c r="P475" s="20">
        <v>0.19574475573348282</v>
      </c>
      <c r="Q475" s="20">
        <v>6.0450007187370661E-2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2.3623647188634495E-2</v>
      </c>
      <c r="W475" s="3">
        <f t="shared" si="64"/>
        <v>0</v>
      </c>
      <c r="X475" s="3">
        <f t="shared" si="65"/>
        <v>0</v>
      </c>
    </row>
    <row r="476" spans="1:24" x14ac:dyDescent="0.25">
      <c r="A476" s="35">
        <v>44581</v>
      </c>
      <c r="B476" s="36">
        <v>10</v>
      </c>
      <c r="C476" s="18" t="str">
        <f t="shared" si="66"/>
        <v>44581_10</v>
      </c>
      <c r="D476" s="20">
        <v>144.08396915493392</v>
      </c>
      <c r="E476" s="20">
        <v>357.08435656940532</v>
      </c>
      <c r="F476" s="20">
        <v>319.53751033266826</v>
      </c>
      <c r="G476" s="20">
        <v>241.3521767963787</v>
      </c>
      <c r="H476" s="20">
        <v>0.11565321862820292</v>
      </c>
      <c r="I476" s="20">
        <v>1.3533274402608184</v>
      </c>
      <c r="J476" s="20">
        <v>0.36100376546114399</v>
      </c>
      <c r="K476" s="20">
        <v>-16.084619018597024</v>
      </c>
      <c r="L476" s="20">
        <v>-22.330006268187802</v>
      </c>
      <c r="M476" s="20">
        <v>-25.901512192562947</v>
      </c>
      <c r="N476" s="20">
        <v>-32.096453874997209</v>
      </c>
      <c r="O476" s="20">
        <v>3.9004140309075203E-2</v>
      </c>
      <c r="P476" s="20">
        <v>0.32431178626185186</v>
      </c>
      <c r="Q476" s="20">
        <v>0.10711905198932363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0.15916240364020245</v>
      </c>
      <c r="W476" s="3">
        <f t="shared" si="64"/>
        <v>0.44188455835320167</v>
      </c>
      <c r="X476" s="3">
        <f t="shared" si="65"/>
        <v>0.28762202801537012</v>
      </c>
    </row>
    <row r="477" spans="1:24" x14ac:dyDescent="0.25">
      <c r="A477" s="35">
        <v>44581</v>
      </c>
      <c r="B477" s="36">
        <v>11</v>
      </c>
      <c r="C477" s="18" t="str">
        <f t="shared" si="66"/>
        <v>44581_11</v>
      </c>
      <c r="D477" s="20">
        <v>156.13341697892196</v>
      </c>
      <c r="E477" s="20">
        <v>383.68212661748896</v>
      </c>
      <c r="F477" s="20">
        <v>342.79083288796534</v>
      </c>
      <c r="G477" s="20">
        <v>260.99961738394387</v>
      </c>
      <c r="H477" s="20">
        <v>0.13025688704959643</v>
      </c>
      <c r="I477" s="20">
        <v>1.4654778663705839</v>
      </c>
      <c r="J477" s="20">
        <v>0.40348002319553333</v>
      </c>
      <c r="K477" s="20">
        <v>-11.741593170786295</v>
      </c>
      <c r="L477" s="20">
        <v>-13.068132468290763</v>
      </c>
      <c r="M477" s="20">
        <v>-16.997870530085827</v>
      </c>
      <c r="N477" s="20">
        <v>-25.254950138137836</v>
      </c>
      <c r="O477" s="20">
        <v>5.1788700024403424E-2</v>
      </c>
      <c r="P477" s="20">
        <v>0.39260147449195121</v>
      </c>
      <c r="Q477" s="20">
        <v>0.1438019716897688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0.29583155200881989</v>
      </c>
      <c r="W477" s="3">
        <f t="shared" si="64"/>
        <v>0.81963010833130212</v>
      </c>
      <c r="X477" s="3">
        <f t="shared" si="65"/>
        <v>0.66989262799796656</v>
      </c>
    </row>
    <row r="478" spans="1:24" x14ac:dyDescent="0.25">
      <c r="A478" s="35">
        <v>44581</v>
      </c>
      <c r="B478" s="36">
        <v>12</v>
      </c>
      <c r="C478" s="18" t="str">
        <f t="shared" si="66"/>
        <v>44581_12</v>
      </c>
      <c r="D478" s="20">
        <v>164.60909893248407</v>
      </c>
      <c r="E478" s="20">
        <v>402.23951219972673</v>
      </c>
      <c r="F478" s="20">
        <v>360.71415101903642</v>
      </c>
      <c r="G478" s="20">
        <v>274.85364162316131</v>
      </c>
      <c r="H478" s="20">
        <v>0.13471316199381297</v>
      </c>
      <c r="I478" s="20">
        <v>1.5240998486122921</v>
      </c>
      <c r="J478" s="20">
        <v>0.41671916908959927</v>
      </c>
      <c r="K478" s="20">
        <v>-7.0466891596024244</v>
      </c>
      <c r="L478" s="20">
        <v>-2.554420567073568</v>
      </c>
      <c r="M478" s="20">
        <v>-8.1121009036720899</v>
      </c>
      <c r="N478" s="20">
        <v>-18.086148261956119</v>
      </c>
      <c r="O478" s="20">
        <v>6.4037404626591229E-2</v>
      </c>
      <c r="P478" s="20">
        <v>0.47279543545812291</v>
      </c>
      <c r="Q478" s="20">
        <v>0.17951724181422266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0.46134633134823461</v>
      </c>
      <c r="W478" s="3">
        <f t="shared" si="64"/>
        <v>1.4862682576315691</v>
      </c>
      <c r="X478" s="3">
        <f t="shared" si="65"/>
        <v>1.1516176953865722</v>
      </c>
    </row>
    <row r="479" spans="1:24" x14ac:dyDescent="0.25">
      <c r="A479" s="35">
        <v>44581</v>
      </c>
      <c r="B479" s="36">
        <v>13</v>
      </c>
      <c r="C479" s="18" t="str">
        <f t="shared" si="66"/>
        <v>44581_13</v>
      </c>
      <c r="D479" s="20">
        <v>173.77441320616251</v>
      </c>
      <c r="E479" s="20">
        <v>421.78483377868622</v>
      </c>
      <c r="F479" s="20">
        <v>378.44477371471368</v>
      </c>
      <c r="G479" s="20">
        <v>290.18752955478919</v>
      </c>
      <c r="H479" s="20">
        <v>0.12937241529500773</v>
      </c>
      <c r="I479" s="20">
        <v>1.5387299208360961</v>
      </c>
      <c r="J479" s="20">
        <v>0.40357393178523376</v>
      </c>
      <c r="K479" s="20">
        <v>-5.4963645791701348</v>
      </c>
      <c r="L479" s="20">
        <v>-0.67638546029037183</v>
      </c>
      <c r="M479" s="20">
        <v>-6.4863700564221602</v>
      </c>
      <c r="N479" s="20">
        <v>-15.763300574563656</v>
      </c>
      <c r="O479" s="20">
        <v>5.1680213335245688E-2</v>
      </c>
      <c r="P479" s="20">
        <v>0.42610143450925847</v>
      </c>
      <c r="Q479" s="20">
        <v>0.14416045044887113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0.29742948357019555</v>
      </c>
      <c r="W479" s="3">
        <f t="shared" si="64"/>
        <v>0.97489384446737737</v>
      </c>
      <c r="X479" s="3">
        <f t="shared" si="65"/>
        <v>0.67486908179757743</v>
      </c>
    </row>
    <row r="480" spans="1:24" x14ac:dyDescent="0.25">
      <c r="A480" s="35">
        <v>44581</v>
      </c>
      <c r="B480" s="36">
        <v>14</v>
      </c>
      <c r="C480" s="18" t="str">
        <f t="shared" si="66"/>
        <v>44581_14</v>
      </c>
      <c r="D480" s="20">
        <v>179.40518335527295</v>
      </c>
      <c r="E480" s="20">
        <v>435.14080445998309</v>
      </c>
      <c r="F480" s="20">
        <v>392.92237743905019</v>
      </c>
      <c r="G480" s="20">
        <v>302.04746430761804</v>
      </c>
      <c r="H480" s="20">
        <v>0.1265830524457886</v>
      </c>
      <c r="I480" s="20">
        <v>1.600600644426466</v>
      </c>
      <c r="J480" s="20">
        <v>0.39536812228488</v>
      </c>
      <c r="K480" s="20">
        <v>-4.2879024270759869</v>
      </c>
      <c r="L480" s="20">
        <v>-1.4089877980108794</v>
      </c>
      <c r="M480" s="20">
        <v>-6.5586511071949438</v>
      </c>
      <c r="N480" s="20">
        <v>-14.015065675793513</v>
      </c>
      <c r="O480" s="20">
        <v>4.8407050949510325E-2</v>
      </c>
      <c r="P480" s="20">
        <v>0.41059932286686496</v>
      </c>
      <c r="Q480" s="20">
        <v>0.13482668152613739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0.25899588981995225</v>
      </c>
      <c r="W480" s="3">
        <f t="shared" si="64"/>
        <v>0.74527712082620634</v>
      </c>
      <c r="X480" s="3">
        <f t="shared" si="65"/>
        <v>0.56618406580292335</v>
      </c>
    </row>
    <row r="481" spans="1:24" x14ac:dyDescent="0.25">
      <c r="A481" s="35">
        <v>44581</v>
      </c>
      <c r="B481" s="36">
        <v>15</v>
      </c>
      <c r="C481" s="18" t="str">
        <f t="shared" si="66"/>
        <v>44581_15</v>
      </c>
      <c r="D481" s="20">
        <v>180.67333939149975</v>
      </c>
      <c r="E481" s="20">
        <v>442.95342212272232</v>
      </c>
      <c r="F481" s="20">
        <v>399.88695664824962</v>
      </c>
      <c r="G481" s="20">
        <v>304.00182008297355</v>
      </c>
      <c r="H481" s="20">
        <v>0.1178419367553801</v>
      </c>
      <c r="I481" s="20">
        <v>1.5590751012249526</v>
      </c>
      <c r="J481" s="20">
        <v>0.3713294257485753</v>
      </c>
      <c r="K481" s="20">
        <v>-1.287209582071732</v>
      </c>
      <c r="L481" s="20">
        <v>8.6153907462256853</v>
      </c>
      <c r="M481" s="20">
        <v>2.5294441095731792</v>
      </c>
      <c r="N481" s="20">
        <v>-8.9644353378553401</v>
      </c>
      <c r="O481" s="20">
        <v>3.7322103489574827E-2</v>
      </c>
      <c r="P481" s="20">
        <v>0.38473079849833736</v>
      </c>
      <c r="Q481" s="20">
        <v>0.10306345295267265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0.1262783604760411</v>
      </c>
      <c r="W481" s="3">
        <f t="shared" si="64"/>
        <v>0.60060726547281784</v>
      </c>
      <c r="X481" s="3">
        <f t="shared" si="65"/>
        <v>0.23720556599296164</v>
      </c>
    </row>
    <row r="482" spans="1:24" x14ac:dyDescent="0.25">
      <c r="A482" s="35">
        <v>44581</v>
      </c>
      <c r="B482" s="36">
        <v>16</v>
      </c>
      <c r="C482" s="18" t="str">
        <f t="shared" si="66"/>
        <v>44581_16</v>
      </c>
      <c r="D482" s="20">
        <v>182.58098481108954</v>
      </c>
      <c r="E482" s="20">
        <v>448.98716399634162</v>
      </c>
      <c r="F482" s="20">
        <v>404.51618460495064</v>
      </c>
      <c r="G482" s="20">
        <v>305.82034926897438</v>
      </c>
      <c r="H482" s="20">
        <v>0.1184089388597396</v>
      </c>
      <c r="I482" s="20">
        <v>1.5908271224266293</v>
      </c>
      <c r="J482" s="20">
        <v>0.37229025558332529</v>
      </c>
      <c r="K482" s="20">
        <v>-0.16821564144038437</v>
      </c>
      <c r="L482" s="20">
        <v>13.496281622214454</v>
      </c>
      <c r="M482" s="20">
        <v>7.0979901988199483</v>
      </c>
      <c r="N482" s="20">
        <v>-7.042966521230098</v>
      </c>
      <c r="O482" s="20">
        <v>3.5761031351434727E-2</v>
      </c>
      <c r="P482" s="20">
        <v>0.40009210832531528</v>
      </c>
      <c r="Q482" s="20">
        <v>9.8700469807983679E-2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0.10106864559295006</v>
      </c>
      <c r="W482" s="3">
        <f t="shared" si="64"/>
        <v>0.67483009478999278</v>
      </c>
      <c r="X482" s="3">
        <f t="shared" si="65"/>
        <v>0.19968480276039144</v>
      </c>
    </row>
    <row r="483" spans="1:24" x14ac:dyDescent="0.25">
      <c r="A483" s="35">
        <v>44581</v>
      </c>
      <c r="B483" s="36">
        <v>17</v>
      </c>
      <c r="C483" s="18" t="str">
        <f t="shared" si="66"/>
        <v>44581_17</v>
      </c>
      <c r="D483" s="20">
        <v>182.49304947567137</v>
      </c>
      <c r="E483" s="20">
        <v>449.03651577288332</v>
      </c>
      <c r="F483" s="20">
        <v>404.21033713557244</v>
      </c>
      <c r="G483" s="20">
        <v>305.20735082156187</v>
      </c>
      <c r="H483" s="20">
        <v>0.11706573560147719</v>
      </c>
      <c r="I483" s="20">
        <v>1.5398382332375586</v>
      </c>
      <c r="J483" s="20">
        <v>0.36861354951502784</v>
      </c>
      <c r="K483" s="20">
        <v>-0.31353574675087881</v>
      </c>
      <c r="L483" s="20">
        <v>13.596178730157554</v>
      </c>
      <c r="M483" s="20">
        <v>7.199067231358768</v>
      </c>
      <c r="N483" s="20">
        <v>-6.7263592287713827</v>
      </c>
      <c r="O483" s="20">
        <v>3.1658209501230473E-2</v>
      </c>
      <c r="P483" s="20">
        <v>0.37534677091558361</v>
      </c>
      <c r="Q483" s="20">
        <v>8.7022386830787696E-2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6.7914578831761885E-2</v>
      </c>
      <c r="W483" s="3">
        <f t="shared" si="64"/>
        <v>0.55500184659610785</v>
      </c>
      <c r="X483" s="3">
        <f t="shared" si="65"/>
        <v>0.10954943885414137</v>
      </c>
    </row>
    <row r="484" spans="1:24" x14ac:dyDescent="0.25">
      <c r="A484" s="35">
        <v>44581</v>
      </c>
      <c r="B484" s="36">
        <v>18</v>
      </c>
      <c r="C484" s="18" t="str">
        <f t="shared" si="66"/>
        <v>44581_18</v>
      </c>
      <c r="D484" s="20">
        <v>177.14137034031148</v>
      </c>
      <c r="E484" s="20">
        <v>434.37835892616329</v>
      </c>
      <c r="F484" s="20">
        <v>392.47436146898968</v>
      </c>
      <c r="G484" s="20">
        <v>297.11051760914472</v>
      </c>
      <c r="H484" s="20">
        <v>0.11513014597474536</v>
      </c>
      <c r="I484" s="20">
        <v>1.4651581637603481</v>
      </c>
      <c r="J484" s="20">
        <v>0.3627021288446462</v>
      </c>
      <c r="K484" s="20">
        <v>-3.2346259963352249</v>
      </c>
      <c r="L484" s="20">
        <v>3.8799026908222753</v>
      </c>
      <c r="M484" s="20">
        <v>-1.2292487396976339</v>
      </c>
      <c r="N484" s="20">
        <v>-11.41198823410301</v>
      </c>
      <c r="O484" s="20">
        <v>2.8177005829025565E-2</v>
      </c>
      <c r="P484" s="20">
        <v>0.32229845435435012</v>
      </c>
      <c r="Q484" s="20">
        <v>7.6922663390615917E-2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4.2428594534888057E-2</v>
      </c>
      <c r="W484" s="3">
        <f t="shared" si="64"/>
        <v>0.24107080953798449</v>
      </c>
      <c r="X484" s="3">
        <f t="shared" si="65"/>
        <v>3.6096491289833117E-2</v>
      </c>
    </row>
    <row r="485" spans="1:24" x14ac:dyDescent="0.25">
      <c r="A485" s="35">
        <v>44581</v>
      </c>
      <c r="B485" s="36">
        <v>19</v>
      </c>
      <c r="C485" s="18" t="str">
        <f t="shared" si="66"/>
        <v>44581_19</v>
      </c>
      <c r="D485" s="20">
        <v>166.87427084358666</v>
      </c>
      <c r="E485" s="20">
        <v>409.00456758526838</v>
      </c>
      <c r="F485" s="20">
        <v>372.69788334168743</v>
      </c>
      <c r="G485" s="20">
        <v>281.93393873602548</v>
      </c>
      <c r="H485" s="20">
        <v>0.10446410746623594</v>
      </c>
      <c r="I485" s="20">
        <v>1.3679669366021869</v>
      </c>
      <c r="J485" s="20">
        <v>0.33132635884998551</v>
      </c>
      <c r="K485" s="20">
        <v>-9.6504303848484358</v>
      </c>
      <c r="L485" s="20">
        <v>-12.861944127233841</v>
      </c>
      <c r="M485" s="20">
        <v>-15.86326579961089</v>
      </c>
      <c r="N485" s="20">
        <v>-20.899287196989192</v>
      </c>
      <c r="O485" s="20">
        <v>2.0366543053112564E-2</v>
      </c>
      <c r="P485" s="20">
        <v>0.24607800868585886</v>
      </c>
      <c r="Q485" s="20">
        <v>5.4405079646754929E-2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35">
        <v>44581</v>
      </c>
      <c r="B486" s="36">
        <v>20</v>
      </c>
      <c r="C486" s="18" t="str">
        <f t="shared" si="66"/>
        <v>44581_20</v>
      </c>
      <c r="D486" s="20">
        <v>156.9811743201254</v>
      </c>
      <c r="E486" s="20">
        <v>391.88019963086447</v>
      </c>
      <c r="F486" s="20">
        <v>360.76169384571324</v>
      </c>
      <c r="G486" s="20">
        <v>268.96919883780004</v>
      </c>
      <c r="H486" s="20">
        <v>0.10276409993417018</v>
      </c>
      <c r="I486" s="20">
        <v>1.2639931911980273</v>
      </c>
      <c r="J486" s="20">
        <v>0.32699736399020152</v>
      </c>
      <c r="K486" s="20">
        <v>-14.765528203163214</v>
      </c>
      <c r="L486" s="20">
        <v>-21.899547941630779</v>
      </c>
      <c r="M486" s="20">
        <v>-23.873832554554365</v>
      </c>
      <c r="N486" s="20">
        <v>-27.222364513300512</v>
      </c>
      <c r="O486" s="20">
        <v>1.0547296041580174E-2</v>
      </c>
      <c r="P486" s="20">
        <v>0.19887708252700115</v>
      </c>
      <c r="Q486" s="20">
        <v>2.6097974418795203E-2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35">
        <v>44581</v>
      </c>
      <c r="B487" s="36">
        <v>21</v>
      </c>
      <c r="C487" s="18" t="str">
        <f t="shared" si="66"/>
        <v>44581_21</v>
      </c>
      <c r="D487" s="20">
        <v>151.31854062629759</v>
      </c>
      <c r="E487" s="20">
        <v>382.86954852425265</v>
      </c>
      <c r="F487" s="20">
        <v>354.37683723441387</v>
      </c>
      <c r="G487" s="20">
        <v>260.75674205456539</v>
      </c>
      <c r="H487" s="20">
        <v>0.10344771273080398</v>
      </c>
      <c r="I487" s="20">
        <v>1.2396006608962011</v>
      </c>
      <c r="J487" s="20">
        <v>0.32934055816703339</v>
      </c>
      <c r="K487" s="20">
        <v>-20.540076536340528</v>
      </c>
      <c r="L487" s="20">
        <v>-33.305419407301308</v>
      </c>
      <c r="M487" s="20">
        <v>-34.545298518628336</v>
      </c>
      <c r="N487" s="20">
        <v>-35.532092638600602</v>
      </c>
      <c r="O487" s="20">
        <v>-6.3965962974124168E-4</v>
      </c>
      <c r="P487" s="20">
        <v>0.13352986252723412</v>
      </c>
      <c r="Q487" s="20">
        <v>-7.083757775944167E-3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35">
        <v>44581</v>
      </c>
      <c r="B488" s="36">
        <v>22</v>
      </c>
      <c r="C488" s="18" t="str">
        <f t="shared" si="66"/>
        <v>44581_22</v>
      </c>
      <c r="D488" s="20">
        <v>160.72260503507158</v>
      </c>
      <c r="E488" s="20">
        <v>410.3961169737866</v>
      </c>
      <c r="F488" s="20">
        <v>386.33283720572234</v>
      </c>
      <c r="G488" s="20">
        <v>280.16755294604047</v>
      </c>
      <c r="H488" s="20">
        <v>0.12349846107366259</v>
      </c>
      <c r="I488" s="20">
        <v>1.3808586998239616</v>
      </c>
      <c r="J488" s="20">
        <v>0.38703301946221236</v>
      </c>
      <c r="K488" s="20">
        <v>-24.26996824873045</v>
      </c>
      <c r="L488" s="20">
        <v>-40.725686479285422</v>
      </c>
      <c r="M488" s="20">
        <v>-39.119519173292794</v>
      </c>
      <c r="N488" s="20">
        <v>-41.036696499199238</v>
      </c>
      <c r="O488" s="20">
        <v>-3.1979518529162412E-3</v>
      </c>
      <c r="P488" s="20">
        <v>0.10135256679239996</v>
      </c>
      <c r="Q488" s="20">
        <v>-1.4581089277718833E-2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35">
        <v>44581</v>
      </c>
      <c r="B489" s="36">
        <v>23</v>
      </c>
      <c r="C489" s="18" t="str">
        <f t="shared" si="66"/>
        <v>44581_23</v>
      </c>
      <c r="D489" s="20">
        <v>153.25919950443486</v>
      </c>
      <c r="E489" s="20">
        <v>395.73126582173609</v>
      </c>
      <c r="F489" s="20">
        <v>373.35944059093555</v>
      </c>
      <c r="G489" s="20">
        <v>268.35201175717452</v>
      </c>
      <c r="H489" s="20">
        <v>0.12120575614834422</v>
      </c>
      <c r="I489" s="20">
        <v>1.3375845153124002</v>
      </c>
      <c r="J489" s="20">
        <v>0.37949825059510839</v>
      </c>
      <c r="K489" s="20">
        <v>-26.996088562609515</v>
      </c>
      <c r="L489" s="20">
        <v>-45.997584168328373</v>
      </c>
      <c r="M489" s="20">
        <v>-44.009948523874179</v>
      </c>
      <c r="N489" s="20">
        <v>-45.988393926620851</v>
      </c>
      <c r="O489" s="20">
        <v>-5.827175409007913E-3</v>
      </c>
      <c r="P489" s="20">
        <v>8.2148597511940744E-2</v>
      </c>
      <c r="Q489" s="20">
        <v>-2.2135052565745505E-2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35">
        <v>44581</v>
      </c>
      <c r="B490" s="36">
        <v>24</v>
      </c>
      <c r="C490" s="18" t="str">
        <f t="shared" si="66"/>
        <v>44581_24</v>
      </c>
      <c r="D490" s="20">
        <v>138.89213028512137</v>
      </c>
      <c r="E490" s="20">
        <v>358.39355195863442</v>
      </c>
      <c r="F490" s="20">
        <v>338.9182028879801</v>
      </c>
      <c r="G490" s="20">
        <v>242.64893028597157</v>
      </c>
      <c r="H490" s="20">
        <v>0.11148592594454909</v>
      </c>
      <c r="I490" s="20">
        <v>1.2175204031808153</v>
      </c>
      <c r="J490" s="20">
        <v>0.35015862865191139</v>
      </c>
      <c r="K490" s="20">
        <v>-28.871603398393631</v>
      </c>
      <c r="L490" s="20">
        <v>-49.883153711797334</v>
      </c>
      <c r="M490" s="20">
        <v>-47.727590849374707</v>
      </c>
      <c r="N490" s="20">
        <v>-49.234212008662851</v>
      </c>
      <c r="O490" s="20">
        <v>-6.5474652073271768E-3</v>
      </c>
      <c r="P490" s="20">
        <v>6.6640093168537418E-2</v>
      </c>
      <c r="Q490" s="20">
        <v>-2.4066660054838103E-2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35">
        <v>44582</v>
      </c>
      <c r="B491" s="36">
        <v>1</v>
      </c>
      <c r="C491" s="18" t="str">
        <f t="shared" si="66"/>
        <v>44582_1</v>
      </c>
      <c r="D491" s="20">
        <v>124.34379065789724</v>
      </c>
      <c r="E491" s="20">
        <v>317.8157975865708</v>
      </c>
      <c r="F491" s="20">
        <v>297.03044463477016</v>
      </c>
      <c r="G491" s="20">
        <v>215.31838836372938</v>
      </c>
      <c r="H491" s="20">
        <v>9.7693858105404818E-2</v>
      </c>
      <c r="I491" s="20">
        <v>1.0681618407317643</v>
      </c>
      <c r="J491" s="20">
        <v>0.30914784227940162</v>
      </c>
      <c r="K491" s="20">
        <v>-31.530293726639307</v>
      </c>
      <c r="L491" s="20">
        <v>-57.261061472603885</v>
      </c>
      <c r="M491" s="20">
        <v>-54.159646984924763</v>
      </c>
      <c r="N491" s="20">
        <v>-53.655788836032258</v>
      </c>
      <c r="O491" s="20">
        <v>-8.9571821456606235E-3</v>
      </c>
      <c r="P491" s="20">
        <v>3.1742952472435151E-2</v>
      </c>
      <c r="Q491" s="20">
        <v>-3.1155332060319924E-2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35">
        <v>44582</v>
      </c>
      <c r="B492" s="36">
        <v>2</v>
      </c>
      <c r="C492" s="18" t="str">
        <f t="shared" si="66"/>
        <v>44582_2</v>
      </c>
      <c r="D492" s="20">
        <v>112.03959362880784</v>
      </c>
      <c r="E492" s="20">
        <v>282.46481104917774</v>
      </c>
      <c r="F492" s="20">
        <v>260.488437366477</v>
      </c>
      <c r="G492" s="20">
        <v>191.12294205942206</v>
      </c>
      <c r="H492" s="20">
        <v>8.9405386152251187E-2</v>
      </c>
      <c r="I492" s="20">
        <v>0.96906658432681503</v>
      </c>
      <c r="J492" s="20">
        <v>0.2843358958096136</v>
      </c>
      <c r="K492" s="20">
        <v>-31.848046580067503</v>
      </c>
      <c r="L492" s="20">
        <v>-58.123760897598352</v>
      </c>
      <c r="M492" s="20">
        <v>-55.416230684009591</v>
      </c>
      <c r="N492" s="20">
        <v>-54.470211561565904</v>
      </c>
      <c r="O492" s="20">
        <v>-8.8149211870114982E-3</v>
      </c>
      <c r="P492" s="20">
        <v>3.2194402646457856E-2</v>
      </c>
      <c r="Q492" s="20">
        <v>-3.0645963494925748E-2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35">
        <v>44582</v>
      </c>
      <c r="B493" s="36">
        <v>3</v>
      </c>
      <c r="C493" s="18" t="str">
        <f t="shared" si="66"/>
        <v>44582_3</v>
      </c>
      <c r="D493" s="20">
        <v>102.37245616295701</v>
      </c>
      <c r="E493" s="20">
        <v>257.3742333613896</v>
      </c>
      <c r="F493" s="20">
        <v>236.12347703821459</v>
      </c>
      <c r="G493" s="20">
        <v>174.15202080723842</v>
      </c>
      <c r="H493" s="20">
        <v>8.7397148562474006E-2</v>
      </c>
      <c r="I493" s="20">
        <v>0.90697522958711529</v>
      </c>
      <c r="J493" s="20">
        <v>0.27746141042593264</v>
      </c>
      <c r="K493" s="20">
        <v>-27.066327040364932</v>
      </c>
      <c r="L493" s="20">
        <v>-54.1385501492841</v>
      </c>
      <c r="M493" s="20">
        <v>-52.447025148814511</v>
      </c>
      <c r="N493" s="20">
        <v>-47.792459159351779</v>
      </c>
      <c r="O493" s="20">
        <v>-9.1343143545871419E-3</v>
      </c>
      <c r="P493" s="20">
        <v>2.0828778832914358E-2</v>
      </c>
      <c r="Q493" s="20">
        <v>-3.1697353258579836E-2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35">
        <v>44582</v>
      </c>
      <c r="B494" s="36">
        <v>4</v>
      </c>
      <c r="C494" s="18" t="str">
        <f t="shared" si="66"/>
        <v>44582_4</v>
      </c>
      <c r="D494" s="20">
        <v>96.772178739604556</v>
      </c>
      <c r="E494" s="20">
        <v>244.29051870930877</v>
      </c>
      <c r="F494" s="20">
        <v>223.25749114084522</v>
      </c>
      <c r="G494" s="20">
        <v>165.60247309376615</v>
      </c>
      <c r="H494" s="20">
        <v>8.6722501261990978E-2</v>
      </c>
      <c r="I494" s="20">
        <v>0.87260025936079277</v>
      </c>
      <c r="J494" s="20">
        <v>0.27466111367914048</v>
      </c>
      <c r="K494" s="20">
        <v>-26.10312700053715</v>
      </c>
      <c r="L494" s="20">
        <v>-54.833024617734701</v>
      </c>
      <c r="M494" s="20">
        <v>-53.55319858629629</v>
      </c>
      <c r="N494" s="20">
        <v>-47.012311184064536</v>
      </c>
      <c r="O494" s="20">
        <v>-9.8400856829383553E-3</v>
      </c>
      <c r="P494" s="20">
        <v>1.2205988041876984E-2</v>
      </c>
      <c r="Q494" s="20">
        <v>-3.3870789585728207E-2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35">
        <v>44582</v>
      </c>
      <c r="B495" s="36">
        <v>5</v>
      </c>
      <c r="C495" s="18" t="str">
        <f t="shared" si="66"/>
        <v>44582_5</v>
      </c>
      <c r="D495" s="20">
        <v>96.127007941467582</v>
      </c>
      <c r="E495" s="20">
        <v>237.99632596436783</v>
      </c>
      <c r="F495" s="20">
        <v>216.97944111065996</v>
      </c>
      <c r="G495" s="20">
        <v>160.86368475752394</v>
      </c>
      <c r="H495" s="20">
        <v>8.5029983554617147E-2</v>
      </c>
      <c r="I495" s="20">
        <v>0.85626819004954069</v>
      </c>
      <c r="J495" s="20">
        <v>0.2692963320223874</v>
      </c>
      <c r="K495" s="20">
        <v>-26.900333578533132</v>
      </c>
      <c r="L495" s="20">
        <v>-56.284167579898494</v>
      </c>
      <c r="M495" s="20">
        <v>-54.971395487443786</v>
      </c>
      <c r="N495" s="20">
        <v>-48.201854101438585</v>
      </c>
      <c r="O495" s="20">
        <v>-1.0199473270493916E-2</v>
      </c>
      <c r="P495" s="20">
        <v>8.6699409020805224E-3</v>
      </c>
      <c r="Q495" s="20">
        <v>-3.4868799742167306E-2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35">
        <v>44582</v>
      </c>
      <c r="B496" s="36">
        <v>6</v>
      </c>
      <c r="C496" s="18" t="str">
        <f t="shared" si="66"/>
        <v>44582_6</v>
      </c>
      <c r="D496" s="20">
        <v>95.813495317104881</v>
      </c>
      <c r="E496" s="20">
        <v>238.68126441852951</v>
      </c>
      <c r="F496" s="20">
        <v>217.56081847778646</v>
      </c>
      <c r="G496" s="20">
        <v>160.60318189309791</v>
      </c>
      <c r="H496" s="20">
        <v>8.5023525686235488E-2</v>
      </c>
      <c r="I496" s="20">
        <v>0.85481868889712631</v>
      </c>
      <c r="J496" s="20">
        <v>0.26927345557463356</v>
      </c>
      <c r="K496" s="20">
        <v>-27.245242974308482</v>
      </c>
      <c r="L496" s="20">
        <v>-57.355342909770698</v>
      </c>
      <c r="M496" s="20">
        <v>-55.936399879514369</v>
      </c>
      <c r="N496" s="20">
        <v>-48.784040811888651</v>
      </c>
      <c r="O496" s="20">
        <v>-1.0577156213021518E-2</v>
      </c>
      <c r="P496" s="20">
        <v>3.5530191266958679E-3</v>
      </c>
      <c r="Q496" s="20">
        <v>-3.594719432464101E-2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35">
        <v>44582</v>
      </c>
      <c r="B497" s="36">
        <v>7</v>
      </c>
      <c r="C497" s="18" t="str">
        <f t="shared" si="66"/>
        <v>44582_7</v>
      </c>
      <c r="D497" s="20">
        <v>98.631640448432236</v>
      </c>
      <c r="E497" s="20">
        <v>246.77481876586938</v>
      </c>
      <c r="F497" s="20">
        <v>225.49578870323137</v>
      </c>
      <c r="G497" s="20">
        <v>166.15795279920806</v>
      </c>
      <c r="H497" s="20">
        <v>8.5530744249923116E-2</v>
      </c>
      <c r="I497" s="20">
        <v>0.86625262331244179</v>
      </c>
      <c r="J497" s="20">
        <v>0.27081680459023005</v>
      </c>
      <c r="K497" s="20">
        <v>-27.156466506271407</v>
      </c>
      <c r="L497" s="20">
        <v>-58.736259659695747</v>
      </c>
      <c r="M497" s="20">
        <v>-57.934127353639902</v>
      </c>
      <c r="N497" s="20">
        <v>-48.926626668483543</v>
      </c>
      <c r="O497" s="20">
        <v>-1.0184486866694431E-2</v>
      </c>
      <c r="P497" s="20">
        <v>-9.4683655657547012E-3</v>
      </c>
      <c r="Q497" s="20">
        <v>-3.5060934879759559E-2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35">
        <v>44582</v>
      </c>
      <c r="B498" s="36">
        <v>8</v>
      </c>
      <c r="C498" s="18" t="str">
        <f t="shared" si="66"/>
        <v>44582_8</v>
      </c>
      <c r="D498" s="20">
        <v>106.90233015733999</v>
      </c>
      <c r="E498" s="20">
        <v>263.91120299177413</v>
      </c>
      <c r="F498" s="20">
        <v>238.20955723115512</v>
      </c>
      <c r="G498" s="20">
        <v>178.74136031851054</v>
      </c>
      <c r="H498" s="20">
        <v>8.0250760971137119E-2</v>
      </c>
      <c r="I498" s="20">
        <v>0.93632733632422049</v>
      </c>
      <c r="J498" s="20">
        <v>0.25694687134185862</v>
      </c>
      <c r="K498" s="20">
        <v>-24.556350468705109</v>
      </c>
      <c r="L498" s="20">
        <v>-53.371496201045126</v>
      </c>
      <c r="M498" s="20">
        <v>-55.265242029096093</v>
      </c>
      <c r="N498" s="20">
        <v>-45.381600832230575</v>
      </c>
      <c r="O498" s="20">
        <v>-7.8569925550136307E-3</v>
      </c>
      <c r="P498" s="20">
        <v>2.3695480504271862E-2</v>
      </c>
      <c r="Q498" s="20">
        <v>-2.8094607312235204E-2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35">
        <v>44582</v>
      </c>
      <c r="B499" s="36">
        <v>9</v>
      </c>
      <c r="C499" s="18" t="str">
        <f t="shared" si="66"/>
        <v>44582_9</v>
      </c>
      <c r="D499" s="20">
        <v>127.36771280425222</v>
      </c>
      <c r="E499" s="20">
        <v>317.32096563573572</v>
      </c>
      <c r="F499" s="20">
        <v>283.45275332938684</v>
      </c>
      <c r="G499" s="20">
        <v>213.31058256686018</v>
      </c>
      <c r="H499" s="20">
        <v>9.7072632514617244E-2</v>
      </c>
      <c r="I499" s="20">
        <v>1.2217661320255921</v>
      </c>
      <c r="J499" s="20">
        <v>0.30703369198997277</v>
      </c>
      <c r="K499" s="20">
        <v>-23.105165061485046</v>
      </c>
      <c r="L499" s="20">
        <v>-39.307819258840361</v>
      </c>
      <c r="M499" s="20">
        <v>-41.671835168431336</v>
      </c>
      <c r="N499" s="20">
        <v>-42.200698773925296</v>
      </c>
      <c r="O499" s="20">
        <v>1.1509287033584056E-2</v>
      </c>
      <c r="P499" s="20">
        <v>0.17821270287044949</v>
      </c>
      <c r="Q499" s="20">
        <v>2.7936120771329488E-2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35">
        <v>44582</v>
      </c>
      <c r="B500" s="36">
        <v>10</v>
      </c>
      <c r="C500" s="18" t="str">
        <f t="shared" si="66"/>
        <v>44582_10</v>
      </c>
      <c r="D500" s="20">
        <v>144.71572403534162</v>
      </c>
      <c r="E500" s="20">
        <v>359.47597862043074</v>
      </c>
      <c r="F500" s="20">
        <v>321.59959767014152</v>
      </c>
      <c r="G500" s="20">
        <v>242.94873486094991</v>
      </c>
      <c r="H500" s="20">
        <v>0.11803142178569775</v>
      </c>
      <c r="I500" s="20">
        <v>1.3859403957956533</v>
      </c>
      <c r="J500" s="20">
        <v>0.36857058010294419</v>
      </c>
      <c r="K500" s="20">
        <v>-15.150644294210046</v>
      </c>
      <c r="L500" s="20">
        <v>-20.78463066873476</v>
      </c>
      <c r="M500" s="20">
        <v>-25.328079338510058</v>
      </c>
      <c r="N500" s="20">
        <v>-31.135997602653894</v>
      </c>
      <c r="O500" s="20">
        <v>4.6062552432726556E-2</v>
      </c>
      <c r="P500" s="20">
        <v>0.36729249481087334</v>
      </c>
      <c r="Q500" s="20">
        <v>0.12790827836478649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0.25522964542943877</v>
      </c>
      <c r="W500" s="3">
        <f t="shared" si="64"/>
        <v>0.74219007172340423</v>
      </c>
      <c r="X500" s="3">
        <f t="shared" si="65"/>
        <v>0.5607355183112479</v>
      </c>
    </row>
    <row r="501" spans="1:24" x14ac:dyDescent="0.25">
      <c r="A501" s="35">
        <v>44582</v>
      </c>
      <c r="B501" s="36">
        <v>11</v>
      </c>
      <c r="C501" s="18" t="str">
        <f t="shared" si="66"/>
        <v>44582_11</v>
      </c>
      <c r="D501" s="20">
        <v>158.05175605645439</v>
      </c>
      <c r="E501" s="20">
        <v>389.66804971748303</v>
      </c>
      <c r="F501" s="20">
        <v>348.49281690571712</v>
      </c>
      <c r="G501" s="20">
        <v>265.30731485849833</v>
      </c>
      <c r="H501" s="20">
        <v>0.12763346170886428</v>
      </c>
      <c r="I501" s="20">
        <v>1.5046628161314493</v>
      </c>
      <c r="J501" s="20">
        <v>0.39755214084535634</v>
      </c>
      <c r="K501" s="20">
        <v>-11.067242814669537</v>
      </c>
      <c r="L501" s="20">
        <v>-11.643838302328881</v>
      </c>
      <c r="M501" s="20">
        <v>-16.759278432196563</v>
      </c>
      <c r="N501" s="20">
        <v>-24.585779569947618</v>
      </c>
      <c r="O501" s="20">
        <v>4.987026164522132E-2</v>
      </c>
      <c r="P501" s="20">
        <v>0.41092021423560449</v>
      </c>
      <c r="Q501" s="20">
        <v>0.13866750595435329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0.27688955191175163</v>
      </c>
      <c r="W501" s="3">
        <f t="shared" si="64"/>
        <v>0.90596828136372454</v>
      </c>
      <c r="X501" s="3">
        <f t="shared" si="65"/>
        <v>0.61523214082379041</v>
      </c>
    </row>
    <row r="502" spans="1:24" x14ac:dyDescent="0.25">
      <c r="A502" s="35">
        <v>44582</v>
      </c>
      <c r="B502" s="36">
        <v>12</v>
      </c>
      <c r="C502" s="18" t="str">
        <f t="shared" si="66"/>
        <v>44582_12</v>
      </c>
      <c r="D502" s="20">
        <v>167.28551488619752</v>
      </c>
      <c r="E502" s="20">
        <v>409.58045379663349</v>
      </c>
      <c r="F502" s="20">
        <v>366.52378600559376</v>
      </c>
      <c r="G502" s="20">
        <v>279.84330956994535</v>
      </c>
      <c r="H502" s="20">
        <v>0.12479492730625263</v>
      </c>
      <c r="I502" s="20">
        <v>1.533259713304995</v>
      </c>
      <c r="J502" s="20">
        <v>0.38879031823929394</v>
      </c>
      <c r="K502" s="20">
        <v>-6.5924695788754679</v>
      </c>
      <c r="L502" s="20">
        <v>-0.96814454197456801</v>
      </c>
      <c r="M502" s="20">
        <v>-7.1224647933689056</v>
      </c>
      <c r="N502" s="20">
        <v>-17.314749785190784</v>
      </c>
      <c r="O502" s="20">
        <v>4.2074601796566954E-2</v>
      </c>
      <c r="P502" s="20">
        <v>0.39723368504199852</v>
      </c>
      <c r="Q502" s="20">
        <v>0.1164736991073117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0.17155656692693963</v>
      </c>
      <c r="W502" s="3">
        <f t="shared" si="64"/>
        <v>0.74612181199229266</v>
      </c>
      <c r="X502" s="3">
        <f t="shared" si="65"/>
        <v>0.31890068927951359</v>
      </c>
    </row>
    <row r="503" spans="1:24" x14ac:dyDescent="0.25">
      <c r="A503" s="35">
        <v>44582</v>
      </c>
      <c r="B503" s="36">
        <v>13</v>
      </c>
      <c r="C503" s="18" t="str">
        <f t="shared" si="66"/>
        <v>44582_13</v>
      </c>
      <c r="D503" s="20">
        <v>176.63612720295552</v>
      </c>
      <c r="E503" s="20">
        <v>428.94539973259322</v>
      </c>
      <c r="F503" s="20">
        <v>385.53943587515278</v>
      </c>
      <c r="G503" s="20">
        <v>294.87937319182737</v>
      </c>
      <c r="H503" s="20">
        <v>0.11891671536210323</v>
      </c>
      <c r="I503" s="20">
        <v>1.5148791906771304</v>
      </c>
      <c r="J503" s="20">
        <v>0.37216482975276466</v>
      </c>
      <c r="K503" s="20">
        <v>-3.5651484722178659</v>
      </c>
      <c r="L503" s="20">
        <v>4.6869594111493065</v>
      </c>
      <c r="M503" s="20">
        <v>-1.6101866465006096</v>
      </c>
      <c r="N503" s="20">
        <v>-12.556115719218253</v>
      </c>
      <c r="O503" s="20">
        <v>3.3172883945881554E-2</v>
      </c>
      <c r="P503" s="20">
        <v>0.35523876169523633</v>
      </c>
      <c r="Q503" s="20">
        <v>9.1071513554715905E-2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7.7341648174697478E-2</v>
      </c>
      <c r="W503" s="3">
        <f t="shared" si="64"/>
        <v>0.43048970136215675</v>
      </c>
      <c r="X503" s="3">
        <f t="shared" si="65"/>
        <v>0.1370517166154904</v>
      </c>
    </row>
    <row r="504" spans="1:24" x14ac:dyDescent="0.25">
      <c r="A504" s="35">
        <v>44582</v>
      </c>
      <c r="B504" s="36">
        <v>14</v>
      </c>
      <c r="C504" s="18" t="str">
        <f t="shared" si="66"/>
        <v>44582_14</v>
      </c>
      <c r="D504" s="20">
        <v>182.69467991500099</v>
      </c>
      <c r="E504" s="20">
        <v>443.85015516511083</v>
      </c>
      <c r="F504" s="20">
        <v>400.50050754829459</v>
      </c>
      <c r="G504" s="20">
        <v>307.22911804467469</v>
      </c>
      <c r="H504" s="20">
        <v>0.11714613511911122</v>
      </c>
      <c r="I504" s="20">
        <v>1.4854016290432466</v>
      </c>
      <c r="J504" s="20">
        <v>0.36693411735923637</v>
      </c>
      <c r="K504" s="20">
        <v>-0.9340720273355565</v>
      </c>
      <c r="L504" s="20">
        <v>9.0526572716706895</v>
      </c>
      <c r="M504" s="20">
        <v>2.8753652377045231</v>
      </c>
      <c r="N504" s="20">
        <v>-7.713327181515897</v>
      </c>
      <c r="O504" s="20">
        <v>3.4553007279406495E-2</v>
      </c>
      <c r="P504" s="20">
        <v>0.3353823106789332</v>
      </c>
      <c r="Q504" s="20">
        <v>9.5323444442107358E-2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9.1626577965247452E-2</v>
      </c>
      <c r="W504" s="3">
        <f t="shared" si="64"/>
        <v>0.31549344937652812</v>
      </c>
      <c r="X504" s="3">
        <f t="shared" si="65"/>
        <v>0.1806919469320323</v>
      </c>
    </row>
    <row r="505" spans="1:24" x14ac:dyDescent="0.25">
      <c r="A505" s="35">
        <v>44582</v>
      </c>
      <c r="B505" s="36">
        <v>15</v>
      </c>
      <c r="C505" s="18" t="str">
        <f t="shared" si="66"/>
        <v>44582_15</v>
      </c>
      <c r="D505" s="20">
        <v>184.41212514122196</v>
      </c>
      <c r="E505" s="20">
        <v>452.55301037345237</v>
      </c>
      <c r="F505" s="20">
        <v>408.63177696127559</v>
      </c>
      <c r="G505" s="20">
        <v>310.76692460734785</v>
      </c>
      <c r="H505" s="20">
        <v>0.12148088696922774</v>
      </c>
      <c r="I505" s="20">
        <v>1.5496259522767148</v>
      </c>
      <c r="J505" s="20">
        <v>0.3802919201344675</v>
      </c>
      <c r="K505" s="20">
        <v>-0.1144664315635131</v>
      </c>
      <c r="L505" s="20">
        <v>13.389379168422876</v>
      </c>
      <c r="M505" s="20">
        <v>6.949951840077345</v>
      </c>
      <c r="N505" s="20">
        <v>-5.854898037117966</v>
      </c>
      <c r="O505" s="20">
        <v>3.7034498693492797E-2</v>
      </c>
      <c r="P505" s="20">
        <v>0.3676440527671393</v>
      </c>
      <c r="Q505" s="20">
        <v>0.10267945939479672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0.10881813656016232</v>
      </c>
      <c r="W505" s="3">
        <f t="shared" si="64"/>
        <v>0.47543026886226608</v>
      </c>
      <c r="X505" s="3">
        <f t="shared" si="65"/>
        <v>0.21927779780541878</v>
      </c>
    </row>
    <row r="506" spans="1:24" x14ac:dyDescent="0.25">
      <c r="A506" s="35">
        <v>44582</v>
      </c>
      <c r="B506" s="36">
        <v>16</v>
      </c>
      <c r="C506" s="18" t="str">
        <f t="shared" si="66"/>
        <v>44582_16</v>
      </c>
      <c r="D506" s="20">
        <v>185.48800828484571</v>
      </c>
      <c r="E506" s="20">
        <v>456.78114291806185</v>
      </c>
      <c r="F506" s="20">
        <v>411.69285271888452</v>
      </c>
      <c r="G506" s="20">
        <v>311.32319334999784</v>
      </c>
      <c r="H506" s="20">
        <v>0.11702689572542409</v>
      </c>
      <c r="I506" s="20">
        <v>1.5469436347081482</v>
      </c>
      <c r="J506" s="20">
        <v>0.36747831990650326</v>
      </c>
      <c r="K506" s="20">
        <v>3.8385082487401689E-2</v>
      </c>
      <c r="L506" s="20">
        <v>14.555806773641564</v>
      </c>
      <c r="M506" s="20">
        <v>8.5434691161379526</v>
      </c>
      <c r="N506" s="20">
        <v>-5.4979919676378834</v>
      </c>
      <c r="O506" s="20">
        <v>3.2758836570975586E-2</v>
      </c>
      <c r="P506" s="20">
        <v>0.35290096525361919</v>
      </c>
      <c r="Q506" s="20">
        <v>9.057816470249784E-2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7.7044428817062235E-2</v>
      </c>
      <c r="W506" s="3">
        <f t="shared" si="64"/>
        <v>0.35841030697585774</v>
      </c>
      <c r="X506" s="3">
        <f t="shared" si="65"/>
        <v>0.14070855844050123</v>
      </c>
    </row>
    <row r="507" spans="1:24" x14ac:dyDescent="0.25">
      <c r="A507" s="35">
        <v>44582</v>
      </c>
      <c r="B507" s="36">
        <v>17</v>
      </c>
      <c r="C507" s="18" t="str">
        <f t="shared" si="66"/>
        <v>44582_17</v>
      </c>
      <c r="D507" s="20">
        <v>182.88960745831886</v>
      </c>
      <c r="E507" s="20">
        <v>450.18210806304944</v>
      </c>
      <c r="F507" s="20">
        <v>405.59660351826494</v>
      </c>
      <c r="G507" s="20">
        <v>306.41752343088427</v>
      </c>
      <c r="H507" s="20">
        <v>0.11412517564417735</v>
      </c>
      <c r="I507" s="20">
        <v>1.5304567677147021</v>
      </c>
      <c r="J507" s="20">
        <v>0.35944262951252148</v>
      </c>
      <c r="K507" s="20">
        <v>-0.95982675191772593</v>
      </c>
      <c r="L507" s="20">
        <v>11.530319047691894</v>
      </c>
      <c r="M507" s="20">
        <v>5.6616855042988377</v>
      </c>
      <c r="N507" s="20">
        <v>-7.2029954934498353</v>
      </c>
      <c r="O507" s="20">
        <v>2.5659328313401467E-2</v>
      </c>
      <c r="P507" s="20">
        <v>0.32744888957545709</v>
      </c>
      <c r="Q507" s="20">
        <v>6.9921975259203656E-2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2.3346072961270111E-2</v>
      </c>
      <c r="W507" s="3">
        <f t="shared" si="64"/>
        <v>0.17592202429983977</v>
      </c>
      <c r="X507" s="3">
        <f t="shared" si="65"/>
        <v>0</v>
      </c>
    </row>
    <row r="508" spans="1:24" x14ac:dyDescent="0.25">
      <c r="A508" s="35">
        <v>44582</v>
      </c>
      <c r="B508" s="36">
        <v>18</v>
      </c>
      <c r="C508" s="18" t="str">
        <f t="shared" si="66"/>
        <v>44582_18</v>
      </c>
      <c r="D508" s="20">
        <v>175.84869117002233</v>
      </c>
      <c r="E508" s="20">
        <v>429.63780846710767</v>
      </c>
      <c r="F508" s="20">
        <v>389.8587595778086</v>
      </c>
      <c r="G508" s="20">
        <v>296.22977245251417</v>
      </c>
      <c r="H508" s="20">
        <v>0.11338505080943456</v>
      </c>
      <c r="I508" s="20">
        <v>1.42637805120133</v>
      </c>
      <c r="J508" s="20">
        <v>0.35723725543804963</v>
      </c>
      <c r="K508" s="20">
        <v>-4.2236042833086076</v>
      </c>
      <c r="L508" s="20">
        <v>0.91381478902171498</v>
      </c>
      <c r="M508" s="20">
        <v>-3.1208391780855407</v>
      </c>
      <c r="N508" s="20">
        <v>-11.845684614357662</v>
      </c>
      <c r="O508" s="20">
        <v>2.4666199645332912E-2</v>
      </c>
      <c r="P508" s="20">
        <v>0.28013991537210092</v>
      </c>
      <c r="Q508" s="20">
        <v>6.7074031451080235E-2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1.6384953775144682E-2</v>
      </c>
      <c r="W508" s="3">
        <f t="shared" si="64"/>
        <v>0</v>
      </c>
      <c r="X508" s="3">
        <f t="shared" si="65"/>
        <v>0</v>
      </c>
    </row>
    <row r="509" spans="1:24" x14ac:dyDescent="0.25">
      <c r="A509" s="35">
        <v>44582</v>
      </c>
      <c r="B509" s="36">
        <v>19</v>
      </c>
      <c r="C509" s="18" t="str">
        <f t="shared" si="66"/>
        <v>44582_19</v>
      </c>
      <c r="D509" s="20">
        <v>164.08611968105518</v>
      </c>
      <c r="E509" s="20">
        <v>402.70410749715921</v>
      </c>
      <c r="F509" s="20">
        <v>368.31699709339784</v>
      </c>
      <c r="G509" s="20">
        <v>279.07878505627252</v>
      </c>
      <c r="H509" s="20">
        <v>0.11336629682757503</v>
      </c>
      <c r="I509" s="20">
        <v>1.3255923195771331</v>
      </c>
      <c r="J509" s="20">
        <v>0.35807692808495856</v>
      </c>
      <c r="K509" s="20">
        <v>-9.5090660948387757</v>
      </c>
      <c r="L509" s="20">
        <v>-12.796323939599066</v>
      </c>
      <c r="M509" s="20">
        <v>-15.24183706021239</v>
      </c>
      <c r="N509" s="20">
        <v>-19.716200933158511</v>
      </c>
      <c r="O509" s="20">
        <v>2.1774485679818777E-2</v>
      </c>
      <c r="P509" s="20">
        <v>0.24203694562518968</v>
      </c>
      <c r="Q509" s="20">
        <v>5.8719457429294186E-2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35">
        <v>44582</v>
      </c>
      <c r="B510" s="36">
        <v>20</v>
      </c>
      <c r="C510" s="18" t="str">
        <f t="shared" si="66"/>
        <v>44582_20</v>
      </c>
      <c r="D510" s="20">
        <v>154.02608204655525</v>
      </c>
      <c r="E510" s="20">
        <v>385.44480573463915</v>
      </c>
      <c r="F510" s="20">
        <v>355.76979388696799</v>
      </c>
      <c r="G510" s="20">
        <v>265.26161061247024</v>
      </c>
      <c r="H510" s="20">
        <v>0.10996505467152257</v>
      </c>
      <c r="I510" s="20">
        <v>1.2452630591254168</v>
      </c>
      <c r="J510" s="20">
        <v>0.34793999770579243</v>
      </c>
      <c r="K510" s="20">
        <v>-14.400474984018324</v>
      </c>
      <c r="L510" s="20">
        <v>-20.91092423380432</v>
      </c>
      <c r="M510" s="20">
        <v>-22.357981503966748</v>
      </c>
      <c r="N510" s="20">
        <v>-25.580075321764369</v>
      </c>
      <c r="O510" s="20">
        <v>1.2331174726896883E-2</v>
      </c>
      <c r="P510" s="20">
        <v>0.18804709855869386</v>
      </c>
      <c r="Q510" s="20">
        <v>3.1205751393458783E-2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35">
        <v>44582</v>
      </c>
      <c r="B511" s="36">
        <v>21</v>
      </c>
      <c r="C511" s="18" t="str">
        <f t="shared" si="66"/>
        <v>44582_21</v>
      </c>
      <c r="D511" s="20">
        <v>149.10364755349846</v>
      </c>
      <c r="E511" s="20">
        <v>375.8123323742015</v>
      </c>
      <c r="F511" s="20">
        <v>350.43387472337605</v>
      </c>
      <c r="G511" s="20">
        <v>256.78648175246263</v>
      </c>
      <c r="H511" s="20">
        <v>0.10738749383350311</v>
      </c>
      <c r="I511" s="20">
        <v>1.2048385715630872</v>
      </c>
      <c r="J511" s="20">
        <v>0.34066983949546026</v>
      </c>
      <c r="K511" s="20">
        <v>-19.313566902665865</v>
      </c>
      <c r="L511" s="20">
        <v>-30.517111501815112</v>
      </c>
      <c r="M511" s="20">
        <v>-31.144659282306598</v>
      </c>
      <c r="N511" s="20">
        <v>-33.19693070542332</v>
      </c>
      <c r="O511" s="20">
        <v>1.5210685279261772E-4</v>
      </c>
      <c r="P511" s="20">
        <v>0.12361762630781437</v>
      </c>
      <c r="Q511" s="20">
        <v>-4.4329600718734825E-3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35">
        <v>44582</v>
      </c>
      <c r="B512" s="36">
        <v>22</v>
      </c>
      <c r="C512" s="18" t="str">
        <f t="shared" si="66"/>
        <v>44582_22</v>
      </c>
      <c r="D512" s="20">
        <v>157.34675416349228</v>
      </c>
      <c r="E512" s="20">
        <v>401.48716752724499</v>
      </c>
      <c r="F512" s="20">
        <v>379.37657327580843</v>
      </c>
      <c r="G512" s="20">
        <v>274.3417017144306</v>
      </c>
      <c r="H512" s="20">
        <v>0.12812387516216817</v>
      </c>
      <c r="I512" s="20">
        <v>1.355554973667817</v>
      </c>
      <c r="J512" s="20">
        <v>0.40088963622737833</v>
      </c>
      <c r="K512" s="20">
        <v>-22.952440408234231</v>
      </c>
      <c r="L512" s="20">
        <v>-37.414751259416647</v>
      </c>
      <c r="M512" s="20">
        <v>-35.015388025929653</v>
      </c>
      <c r="N512" s="20">
        <v>-38.592501629843021</v>
      </c>
      <c r="O512" s="20">
        <v>-4.3724091353931367E-3</v>
      </c>
      <c r="P512" s="20">
        <v>8.7498061881305933E-2</v>
      </c>
      <c r="Q512" s="20">
        <v>-1.8001378997695713E-2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35">
        <v>44582</v>
      </c>
      <c r="B513" s="36">
        <v>23</v>
      </c>
      <c r="C513" s="18" t="str">
        <f t="shared" si="66"/>
        <v>44582_23</v>
      </c>
      <c r="D513" s="20">
        <v>150.75142039532562</v>
      </c>
      <c r="E513" s="20">
        <v>386.09535578651327</v>
      </c>
      <c r="F513" s="20">
        <v>365.3813438898855</v>
      </c>
      <c r="G513" s="20">
        <v>263.19459022000382</v>
      </c>
      <c r="H513" s="20">
        <v>0.12411090546565705</v>
      </c>
      <c r="I513" s="20">
        <v>1.295869422909687</v>
      </c>
      <c r="J513" s="20">
        <v>0.38829556262956166</v>
      </c>
      <c r="K513" s="20">
        <v>-25.894873283538736</v>
      </c>
      <c r="L513" s="20">
        <v>-44.254816073972577</v>
      </c>
      <c r="M513" s="20">
        <v>-41.467573172230338</v>
      </c>
      <c r="N513" s="20">
        <v>-43.976879867709883</v>
      </c>
      <c r="O513" s="20">
        <v>-6.6816953213495664E-3</v>
      </c>
      <c r="P513" s="20">
        <v>5.8350623076882532E-2</v>
      </c>
      <c r="Q513" s="20">
        <v>-2.4677671272751171E-2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35">
        <v>44582</v>
      </c>
      <c r="B514" s="36">
        <v>24</v>
      </c>
      <c r="C514" s="18" t="str">
        <f t="shared" si="66"/>
        <v>44582_24</v>
      </c>
      <c r="D514" s="20">
        <v>139.13306721068346</v>
      </c>
      <c r="E514" s="20">
        <v>355.88445771038181</v>
      </c>
      <c r="F514" s="20">
        <v>337.87680664288456</v>
      </c>
      <c r="G514" s="20">
        <v>241.74614138619103</v>
      </c>
      <c r="H514" s="20">
        <v>0.11462814031962534</v>
      </c>
      <c r="I514" s="20">
        <v>1.1867830558299286</v>
      </c>
      <c r="J514" s="20">
        <v>0.35943064219797971</v>
      </c>
      <c r="K514" s="20">
        <v>-28.429464204880031</v>
      </c>
      <c r="L514" s="20">
        <v>-50.520379866517217</v>
      </c>
      <c r="M514" s="20">
        <v>-47.553923180798328</v>
      </c>
      <c r="N514" s="20">
        <v>-48.857281767935781</v>
      </c>
      <c r="O514" s="20">
        <v>-8.5113911778419045E-3</v>
      </c>
      <c r="P514" s="20">
        <v>3.2834947169611585E-2</v>
      </c>
      <c r="Q514" s="20">
        <v>-2.9986429675306597E-2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35">
        <v>44583</v>
      </c>
      <c r="B515" s="36">
        <v>1</v>
      </c>
      <c r="C515" s="18" t="str">
        <f t="shared" si="66"/>
        <v>44583_1</v>
      </c>
      <c r="D515" s="20">
        <v>126.45803313097525</v>
      </c>
      <c r="E515" s="20">
        <v>319.18938218258273</v>
      </c>
      <c r="F515" s="20">
        <v>300.11278991137959</v>
      </c>
      <c r="G515" s="20">
        <v>218.18886992026677</v>
      </c>
      <c r="H515" s="20">
        <v>0.10559246751207732</v>
      </c>
      <c r="I515" s="20">
        <v>1.0705490866451417</v>
      </c>
      <c r="J515" s="20">
        <v>0.33237229632509496</v>
      </c>
      <c r="K515" s="20">
        <v>-23.455482256197605</v>
      </c>
      <c r="L515" s="20">
        <v>-43.317069017087377</v>
      </c>
      <c r="M515" s="20">
        <v>-39.309454786140037</v>
      </c>
      <c r="N515" s="20">
        <v>-38.32205726381374</v>
      </c>
      <c r="O515" s="20">
        <v>-7.5173401308314134E-3</v>
      </c>
      <c r="P515" s="20">
        <v>1.9754541907906365E-2</v>
      </c>
      <c r="Q515" s="20">
        <v>-2.6759431334189801E-2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35">
        <v>44583</v>
      </c>
      <c r="B516" s="36">
        <v>2</v>
      </c>
      <c r="C516" s="18" t="str">
        <f t="shared" si="66"/>
        <v>44583_2</v>
      </c>
      <c r="D516" s="20">
        <v>114.75855235851006</v>
      </c>
      <c r="E516" s="20">
        <v>286.43816944275591</v>
      </c>
      <c r="F516" s="20">
        <v>265.55666852823765</v>
      </c>
      <c r="G516" s="20">
        <v>195.34452934299904</v>
      </c>
      <c r="H516" s="20">
        <v>9.7746937280893842E-2</v>
      </c>
      <c r="I516" s="20">
        <v>0.9844003653490373</v>
      </c>
      <c r="J516" s="20">
        <v>0.30833616893046134</v>
      </c>
      <c r="K516" s="20">
        <v>-23.096899350293604</v>
      </c>
      <c r="L516" s="20">
        <v>-43.270419912266036</v>
      </c>
      <c r="M516" s="20">
        <v>-39.527278136475047</v>
      </c>
      <c r="N516" s="20">
        <v>-37.4593205369668</v>
      </c>
      <c r="O516" s="20">
        <v>-7.3735122290573135E-3</v>
      </c>
      <c r="P516" s="20">
        <v>2.2109933948751784E-2</v>
      </c>
      <c r="Q516" s="20">
        <v>-2.6294667325609127E-2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35">
        <v>44583</v>
      </c>
      <c r="B517" s="36">
        <v>3</v>
      </c>
      <c r="C517" s="18" t="str">
        <f t="shared" si="66"/>
        <v>44583_3</v>
      </c>
      <c r="D517" s="20">
        <v>105.71597558240518</v>
      </c>
      <c r="E517" s="20">
        <v>260.82481795457778</v>
      </c>
      <c r="F517" s="20">
        <v>240.87300275483375</v>
      </c>
      <c r="G517" s="20">
        <v>178.31054768179493</v>
      </c>
      <c r="H517" s="20">
        <v>9.1044195598318334E-2</v>
      </c>
      <c r="I517" s="20">
        <v>0.86663137036702809</v>
      </c>
      <c r="J517" s="20">
        <v>0.28789061267222371</v>
      </c>
      <c r="K517" s="20">
        <v>-23.816247840084777</v>
      </c>
      <c r="L517" s="20">
        <v>-45.435447712356407</v>
      </c>
      <c r="M517" s="20">
        <v>-40.951215018333251</v>
      </c>
      <c r="N517" s="20">
        <v>-38.52612969325321</v>
      </c>
      <c r="O517" s="20">
        <v>-8.0648780181491637E-3</v>
      </c>
      <c r="P517" s="20">
        <v>-3.8558622356605534E-3</v>
      </c>
      <c r="Q517" s="20">
        <v>-2.8435608150929048E-2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35">
        <v>44583</v>
      </c>
      <c r="B518" s="36">
        <v>4</v>
      </c>
      <c r="C518" s="18" t="str">
        <f t="shared" si="66"/>
        <v>44583_4</v>
      </c>
      <c r="D518" s="20">
        <v>99.85415366969022</v>
      </c>
      <c r="E518" s="20">
        <v>244.58247963835328</v>
      </c>
      <c r="F518" s="20">
        <v>225.22770911605886</v>
      </c>
      <c r="G518" s="20">
        <v>167.06957064373037</v>
      </c>
      <c r="H518" s="20">
        <v>8.7573985226103088E-2</v>
      </c>
      <c r="I518" s="20">
        <v>0.81341335846683804</v>
      </c>
      <c r="J518" s="20">
        <v>0.27731749312408732</v>
      </c>
      <c r="K518" s="20">
        <v>-24.207901949847265</v>
      </c>
      <c r="L518" s="20">
        <v>-46.819612970118598</v>
      </c>
      <c r="M518" s="20">
        <v>-41.774862156236651</v>
      </c>
      <c r="N518" s="20">
        <v>-39.181076028853447</v>
      </c>
      <c r="O518" s="20">
        <v>-9.0506585413300117E-3</v>
      </c>
      <c r="P518" s="20">
        <v>-1.4222226416656511E-2</v>
      </c>
      <c r="Q518" s="20">
        <v>-3.147694058898199E-2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35">
        <v>44583</v>
      </c>
      <c r="B519" s="36">
        <v>5</v>
      </c>
      <c r="C519" s="18" t="str">
        <f t="shared" si="66"/>
        <v>44583_5</v>
      </c>
      <c r="D519" s="20">
        <v>97.064355463202588</v>
      </c>
      <c r="E519" s="20">
        <v>236.77954773305296</v>
      </c>
      <c r="F519" s="20">
        <v>216.96355667094056</v>
      </c>
      <c r="G519" s="20">
        <v>161.74378692267319</v>
      </c>
      <c r="H519" s="20">
        <v>8.5812011047075157E-2</v>
      </c>
      <c r="I519" s="20">
        <v>0.80317515691439079</v>
      </c>
      <c r="J519" s="20">
        <v>0.27155668085170759</v>
      </c>
      <c r="K519" s="20">
        <v>-25.059372345652278</v>
      </c>
      <c r="L519" s="20">
        <v>-48.522080536852897</v>
      </c>
      <c r="M519" s="20">
        <v>-43.376745290084671</v>
      </c>
      <c r="N519" s="20">
        <v>-40.247219977547225</v>
      </c>
      <c r="O519" s="20">
        <v>-9.4886690082446792E-3</v>
      </c>
      <c r="P519" s="20">
        <v>-1.3034773680524537E-2</v>
      </c>
      <c r="Q519" s="20">
        <v>-3.2882130002205592E-2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35">
        <v>44583</v>
      </c>
      <c r="B520" s="36">
        <v>6</v>
      </c>
      <c r="C520" s="18" t="str">
        <f t="shared" si="66"/>
        <v>44583_6</v>
      </c>
      <c r="D520" s="20">
        <v>96.221295902447935</v>
      </c>
      <c r="E520" s="20">
        <v>233.98974005292877</v>
      </c>
      <c r="F520" s="20">
        <v>213.88169804801629</v>
      </c>
      <c r="G520" s="20">
        <v>160.13261368903466</v>
      </c>
      <c r="H520" s="20">
        <v>8.6943620467270083E-2</v>
      </c>
      <c r="I520" s="20">
        <v>0.80521938404928806</v>
      </c>
      <c r="J520" s="20">
        <v>0.27484753206291934</v>
      </c>
      <c r="K520" s="20">
        <v>-26.169804622096699</v>
      </c>
      <c r="L520" s="20">
        <v>-51.743640376625088</v>
      </c>
      <c r="M520" s="20">
        <v>-46.069612159357654</v>
      </c>
      <c r="N520" s="20">
        <v>-41.95274072473515</v>
      </c>
      <c r="O520" s="20">
        <v>-9.8651818069423833E-3</v>
      </c>
      <c r="P520" s="20">
        <v>-1.8747942797663671E-2</v>
      </c>
      <c r="Q520" s="20">
        <v>-3.4112181494885416E-2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35">
        <v>44583</v>
      </c>
      <c r="B521" s="36">
        <v>7</v>
      </c>
      <c r="C521" s="18" t="str">
        <f t="shared" si="66"/>
        <v>44583_7</v>
      </c>
      <c r="D521" s="20">
        <v>95.817934919603061</v>
      </c>
      <c r="E521" s="20">
        <v>232.75685781315482</v>
      </c>
      <c r="F521" s="20">
        <v>211.85316323363236</v>
      </c>
      <c r="G521" s="20">
        <v>159.29216713828737</v>
      </c>
      <c r="H521" s="20">
        <v>8.5010852056436478E-2</v>
      </c>
      <c r="I521" s="20">
        <v>0.82453140692566451</v>
      </c>
      <c r="J521" s="20">
        <v>0.26885950265011194</v>
      </c>
      <c r="K521" s="20">
        <v>-25.883630866784376</v>
      </c>
      <c r="L521" s="20">
        <v>-51.830109322673785</v>
      </c>
      <c r="M521" s="20">
        <v>-47.756792477899829</v>
      </c>
      <c r="N521" s="20">
        <v>-42.018066579720099</v>
      </c>
      <c r="O521" s="20">
        <v>-1.0057787649954278E-2</v>
      </c>
      <c r="P521" s="20">
        <v>-1.3750898270135741E-2</v>
      </c>
      <c r="Q521" s="20">
        <v>-3.472517144079617E-2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35">
        <v>44583</v>
      </c>
      <c r="B522" s="36">
        <v>8</v>
      </c>
      <c r="C522" s="18" t="str">
        <f t="shared" si="66"/>
        <v>44583_8</v>
      </c>
      <c r="D522" s="20">
        <v>92.345395551174349</v>
      </c>
      <c r="E522" s="20">
        <v>224.15589908138764</v>
      </c>
      <c r="F522" s="20">
        <v>202.86732409669216</v>
      </c>
      <c r="G522" s="20">
        <v>153.15027539086202</v>
      </c>
      <c r="H522" s="20">
        <v>7.7247367899493408E-2</v>
      </c>
      <c r="I522" s="20">
        <v>0.80972403732214082</v>
      </c>
      <c r="J522" s="20">
        <v>0.24759430262394244</v>
      </c>
      <c r="K522" s="20">
        <v>-25.513074982689954</v>
      </c>
      <c r="L522" s="20">
        <v>-51.827271015030206</v>
      </c>
      <c r="M522" s="20">
        <v>-50.284910357668146</v>
      </c>
      <c r="N522" s="20">
        <v>-42.164375575082566</v>
      </c>
      <c r="O522" s="20">
        <v>-7.7493224632814691E-3</v>
      </c>
      <c r="P522" s="20">
        <v>-1.0108451861585399E-2</v>
      </c>
      <c r="Q522" s="20">
        <v>-2.792564405010026E-2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35">
        <v>44583</v>
      </c>
      <c r="B523" s="36">
        <v>9</v>
      </c>
      <c r="C523" s="18" t="str">
        <f t="shared" si="66"/>
        <v>44583_9</v>
      </c>
      <c r="D523" s="20">
        <v>102.44056800122317</v>
      </c>
      <c r="E523" s="20">
        <v>253.24931983708223</v>
      </c>
      <c r="F523" s="20">
        <v>229.437369235451</v>
      </c>
      <c r="G523" s="20">
        <v>172.05361099767717</v>
      </c>
      <c r="H523" s="20">
        <v>9.2358885003335264E-2</v>
      </c>
      <c r="I523" s="20">
        <v>1.0230162489035082</v>
      </c>
      <c r="J523" s="20">
        <v>0.29314798632489081</v>
      </c>
      <c r="K523" s="20">
        <v>-22.267193882805174</v>
      </c>
      <c r="L523" s="20">
        <v>-45.494725494251945</v>
      </c>
      <c r="M523" s="20">
        <v>-44.318184458415011</v>
      </c>
      <c r="N523" s="20">
        <v>-38.232479846183793</v>
      </c>
      <c r="O523" s="20">
        <v>1.0098432434207969E-2</v>
      </c>
      <c r="P523" s="20">
        <v>9.3997864909543913E-2</v>
      </c>
      <c r="Q523" s="20">
        <v>2.3744687039254784E-2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35">
        <v>44583</v>
      </c>
      <c r="B524" s="36">
        <v>10</v>
      </c>
      <c r="C524" s="18" t="str">
        <f t="shared" ref="C524:C587" si="74">CONCATENATE(A524,"_",B524)</f>
        <v>44583_10</v>
      </c>
      <c r="D524" s="20">
        <v>116.33148655315289</v>
      </c>
      <c r="E524" s="20">
        <v>289.47240660247962</v>
      </c>
      <c r="F524" s="20">
        <v>264.00784191078486</v>
      </c>
      <c r="G524" s="20">
        <v>198.11576943124982</v>
      </c>
      <c r="H524" s="20">
        <v>0.10687097133317237</v>
      </c>
      <c r="I524" s="20">
        <v>1.1647709010286629</v>
      </c>
      <c r="J524" s="20">
        <v>0.33638356242299211</v>
      </c>
      <c r="K524" s="20">
        <v>-14.974626733816102</v>
      </c>
      <c r="L524" s="20">
        <v>-30.477743820618006</v>
      </c>
      <c r="M524" s="20">
        <v>-30.935478035010448</v>
      </c>
      <c r="N524" s="20">
        <v>-28.336222424256732</v>
      </c>
      <c r="O524" s="20">
        <v>2.5182184780279438E-2</v>
      </c>
      <c r="P524" s="20">
        <v>0.20314756538729378</v>
      </c>
      <c r="Q524" s="20">
        <v>6.747487900851791E-2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3.1366417860893538E-2</v>
      </c>
      <c r="W524" s="3">
        <f t="shared" si="72"/>
        <v>0</v>
      </c>
      <c r="X524" s="3">
        <f t="shared" si="73"/>
        <v>1.6322976575248453E-3</v>
      </c>
    </row>
    <row r="525" spans="1:24" x14ac:dyDescent="0.25">
      <c r="A525" s="35">
        <v>44583</v>
      </c>
      <c r="B525" s="36">
        <v>11</v>
      </c>
      <c r="C525" s="18" t="str">
        <f t="shared" si="74"/>
        <v>44583_11</v>
      </c>
      <c r="D525" s="20">
        <v>129.95006102716863</v>
      </c>
      <c r="E525" s="20">
        <v>319.27636371238987</v>
      </c>
      <c r="F525" s="20">
        <v>292.01369708236047</v>
      </c>
      <c r="G525" s="20">
        <v>221.18406075208387</v>
      </c>
      <c r="H525" s="20">
        <v>0.10713211519994775</v>
      </c>
      <c r="I525" s="20">
        <v>1.205840706073078</v>
      </c>
      <c r="J525" s="20">
        <v>0.33765976892622807</v>
      </c>
      <c r="K525" s="20">
        <v>-10.78088255281742</v>
      </c>
      <c r="L525" s="20">
        <v>-22.606522733352548</v>
      </c>
      <c r="M525" s="20">
        <v>-23.64695197530915</v>
      </c>
      <c r="N525" s="20">
        <v>-22.066876528874872</v>
      </c>
      <c r="O525" s="20">
        <v>2.2485093761297977E-2</v>
      </c>
      <c r="P525" s="20">
        <v>0.19635491152965601</v>
      </c>
      <c r="Q525" s="20">
        <v>5.9616546925376254E-2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8.7202707314174878E-3</v>
      </c>
      <c r="W525" s="3">
        <f t="shared" si="72"/>
        <v>0</v>
      </c>
      <c r="X525" s="3">
        <f t="shared" si="73"/>
        <v>0</v>
      </c>
    </row>
    <row r="526" spans="1:24" x14ac:dyDescent="0.25">
      <c r="A526" s="35">
        <v>44583</v>
      </c>
      <c r="B526" s="36">
        <v>12</v>
      </c>
      <c r="C526" s="18" t="str">
        <f t="shared" si="74"/>
        <v>44583_12</v>
      </c>
      <c r="D526" s="20">
        <v>139.29657409270118</v>
      </c>
      <c r="E526" s="20">
        <v>339.58968724336933</v>
      </c>
      <c r="F526" s="20">
        <v>311.49447844621585</v>
      </c>
      <c r="G526" s="20">
        <v>236.87713389220059</v>
      </c>
      <c r="H526" s="20">
        <v>0.11136463430356433</v>
      </c>
      <c r="I526" s="20">
        <v>1.2558378779047223</v>
      </c>
      <c r="J526" s="20">
        <v>0.35044689957771985</v>
      </c>
      <c r="K526" s="20">
        <v>-12.135517469278012</v>
      </c>
      <c r="L526" s="20">
        <v>-22.03895283919007</v>
      </c>
      <c r="M526" s="20">
        <v>-23.237452671492363</v>
      </c>
      <c r="N526" s="20">
        <v>-24.726094808077193</v>
      </c>
      <c r="O526" s="20">
        <v>2.4983533470288897E-2</v>
      </c>
      <c r="P526" s="20">
        <v>0.2192707525753797</v>
      </c>
      <c r="Q526" s="20">
        <v>6.7039216968104776E-2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2.2327266643077753E-2</v>
      </c>
      <c r="W526" s="3">
        <f t="shared" si="72"/>
        <v>0</v>
      </c>
      <c r="X526" s="3">
        <f t="shared" si="73"/>
        <v>0</v>
      </c>
    </row>
    <row r="527" spans="1:24" x14ac:dyDescent="0.25">
      <c r="A527" s="35">
        <v>44583</v>
      </c>
      <c r="B527" s="36">
        <v>13</v>
      </c>
      <c r="C527" s="18" t="str">
        <f t="shared" si="74"/>
        <v>44583_13</v>
      </c>
      <c r="D527" s="20">
        <v>145.89662418493285</v>
      </c>
      <c r="E527" s="20">
        <v>355.14173529490563</v>
      </c>
      <c r="F527" s="20">
        <v>327.23543078575665</v>
      </c>
      <c r="G527" s="20">
        <v>248.95685756570984</v>
      </c>
      <c r="H527" s="20">
        <v>0.10789418399781554</v>
      </c>
      <c r="I527" s="20">
        <v>1.256691887346866</v>
      </c>
      <c r="J527" s="20">
        <v>0.3403332180014228</v>
      </c>
      <c r="K527" s="20">
        <v>-12.132414706396883</v>
      </c>
      <c r="L527" s="20">
        <v>-20.274177098119015</v>
      </c>
      <c r="M527" s="20">
        <v>-21.046092575755935</v>
      </c>
      <c r="N527" s="20">
        <v>-25.381014425652953</v>
      </c>
      <c r="O527" s="20">
        <v>2.3467061768318732E-2</v>
      </c>
      <c r="P527" s="20">
        <v>0.21839210190928857</v>
      </c>
      <c r="Q527" s="20">
        <v>6.311886215443005E-2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1.5553309067640056E-2</v>
      </c>
      <c r="W527" s="3">
        <f t="shared" si="72"/>
        <v>0</v>
      </c>
      <c r="X527" s="3">
        <f t="shared" si="73"/>
        <v>0</v>
      </c>
    </row>
    <row r="528" spans="1:24" x14ac:dyDescent="0.25">
      <c r="A528" s="35">
        <v>44583</v>
      </c>
      <c r="B528" s="36">
        <v>14</v>
      </c>
      <c r="C528" s="18" t="str">
        <f t="shared" si="74"/>
        <v>44583_14</v>
      </c>
      <c r="D528" s="20">
        <v>152.42799363629629</v>
      </c>
      <c r="E528" s="20">
        <v>370.76843094339011</v>
      </c>
      <c r="F528" s="20">
        <v>344.35980132612809</v>
      </c>
      <c r="G528" s="20">
        <v>261.34742969533733</v>
      </c>
      <c r="H528" s="20">
        <v>0.10785391868381469</v>
      </c>
      <c r="I528" s="20">
        <v>1.2757046235725034</v>
      </c>
      <c r="J528" s="20">
        <v>0.34028341033466708</v>
      </c>
      <c r="K528" s="20">
        <v>-10.497072943870915</v>
      </c>
      <c r="L528" s="20">
        <v>-17.802570979832034</v>
      </c>
      <c r="M528" s="20">
        <v>-18.544282688568742</v>
      </c>
      <c r="N528" s="20">
        <v>-22.753798467542872</v>
      </c>
      <c r="O528" s="20">
        <v>2.6470497889310302E-2</v>
      </c>
      <c r="P528" s="20">
        <v>0.2226242736727837</v>
      </c>
      <c r="Q528" s="20">
        <v>7.2031666741811717E-2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4.0358945474532629E-2</v>
      </c>
      <c r="W528" s="3">
        <f t="shared" si="72"/>
        <v>0</v>
      </c>
      <c r="X528" s="3">
        <f t="shared" si="73"/>
        <v>3.2741948766972499E-2</v>
      </c>
    </row>
    <row r="529" spans="1:24" x14ac:dyDescent="0.25">
      <c r="A529" s="35">
        <v>44583</v>
      </c>
      <c r="B529" s="36">
        <v>15</v>
      </c>
      <c r="C529" s="18" t="str">
        <f t="shared" si="74"/>
        <v>44583_15</v>
      </c>
      <c r="D529" s="20">
        <v>152.5649886199102</v>
      </c>
      <c r="E529" s="20">
        <v>372.73446199388775</v>
      </c>
      <c r="F529" s="20">
        <v>346.86569256216194</v>
      </c>
      <c r="G529" s="20">
        <v>262.50053175085486</v>
      </c>
      <c r="H529" s="20">
        <v>0.10842907728406376</v>
      </c>
      <c r="I529" s="20">
        <v>1.2963006350688524</v>
      </c>
      <c r="J529" s="20">
        <v>0.34240680680982427</v>
      </c>
      <c r="K529" s="20">
        <v>-10.456886511832893</v>
      </c>
      <c r="L529" s="20">
        <v>-17.381333357562664</v>
      </c>
      <c r="M529" s="20">
        <v>-17.871341089711933</v>
      </c>
      <c r="N529" s="20">
        <v>-22.320018011348896</v>
      </c>
      <c r="O529" s="20">
        <v>2.3044979410244044E-2</v>
      </c>
      <c r="P529" s="20">
        <v>0.21382512357450661</v>
      </c>
      <c r="Q529" s="20">
        <v>6.2496559511268215E-2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1.1195433484413556E-2</v>
      </c>
      <c r="W529" s="3">
        <f t="shared" si="72"/>
        <v>0</v>
      </c>
      <c r="X529" s="3">
        <f t="shared" si="73"/>
        <v>0</v>
      </c>
    </row>
    <row r="530" spans="1:24" x14ac:dyDescent="0.25">
      <c r="A530" s="35">
        <v>44583</v>
      </c>
      <c r="B530" s="36">
        <v>16</v>
      </c>
      <c r="C530" s="18" t="str">
        <f t="shared" si="74"/>
        <v>44583_16</v>
      </c>
      <c r="D530" s="20">
        <v>149.23959551157685</v>
      </c>
      <c r="E530" s="20">
        <v>367.57932579112753</v>
      </c>
      <c r="F530" s="20">
        <v>340.33546344494255</v>
      </c>
      <c r="G530" s="20">
        <v>256.26235448328532</v>
      </c>
      <c r="H530" s="20">
        <v>0.11140419779738056</v>
      </c>
      <c r="I530" s="20">
        <v>1.307552764691742</v>
      </c>
      <c r="J530" s="20">
        <v>0.351751968322631</v>
      </c>
      <c r="K530" s="20">
        <v>-11.088647240271879</v>
      </c>
      <c r="L530" s="20">
        <v>-18.127890950490752</v>
      </c>
      <c r="M530" s="20">
        <v>-18.313824763326718</v>
      </c>
      <c r="N530" s="20">
        <v>-23.084677881927803</v>
      </c>
      <c r="O530" s="20">
        <v>2.3714976680682707E-2</v>
      </c>
      <c r="P530" s="20">
        <v>0.22040616324260656</v>
      </c>
      <c r="Q530" s="20">
        <v>6.4452836646911107E-2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1.1812987467378697E-2</v>
      </c>
      <c r="W530" s="3">
        <f t="shared" si="72"/>
        <v>0</v>
      </c>
      <c r="X530" s="3">
        <f t="shared" si="73"/>
        <v>0</v>
      </c>
    </row>
    <row r="531" spans="1:24" x14ac:dyDescent="0.25">
      <c r="A531" s="35">
        <v>44583</v>
      </c>
      <c r="B531" s="36">
        <v>17</v>
      </c>
      <c r="C531" s="18" t="str">
        <f t="shared" si="74"/>
        <v>44583_17</v>
      </c>
      <c r="D531" s="20">
        <v>146.53099349220963</v>
      </c>
      <c r="E531" s="20">
        <v>361.41563843697054</v>
      </c>
      <c r="F531" s="20">
        <v>333.87774071309678</v>
      </c>
      <c r="G531" s="20">
        <v>250.77628165971478</v>
      </c>
      <c r="H531" s="20">
        <v>0.11359897941424783</v>
      </c>
      <c r="I531" s="20">
        <v>1.3138636346294623</v>
      </c>
      <c r="J531" s="20">
        <v>0.35813802647766052</v>
      </c>
      <c r="K531" s="20">
        <v>-12.081792318318296</v>
      </c>
      <c r="L531" s="20">
        <v>-20.013895729128308</v>
      </c>
      <c r="M531" s="20">
        <v>-20.182348176522723</v>
      </c>
      <c r="N531" s="20">
        <v>-24.617955202991062</v>
      </c>
      <c r="O531" s="20">
        <v>2.3826518650527144E-2</v>
      </c>
      <c r="P531" s="20">
        <v>0.21304132609322043</v>
      </c>
      <c r="Q531" s="20">
        <v>6.4809385657223148E-2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9.1160754373601875E-3</v>
      </c>
      <c r="W531" s="3">
        <f t="shared" si="72"/>
        <v>0</v>
      </c>
      <c r="X531" s="3">
        <f t="shared" si="73"/>
        <v>0</v>
      </c>
    </row>
    <row r="532" spans="1:24" x14ac:dyDescent="0.25">
      <c r="A532" s="35">
        <v>44583</v>
      </c>
      <c r="B532" s="36">
        <v>18</v>
      </c>
      <c r="C532" s="18" t="str">
        <f t="shared" si="74"/>
        <v>44583_18</v>
      </c>
      <c r="D532" s="20">
        <v>143.81600727877867</v>
      </c>
      <c r="E532" s="20">
        <v>355.19040483380348</v>
      </c>
      <c r="F532" s="20">
        <v>327.07182804566668</v>
      </c>
      <c r="G532" s="20">
        <v>246.10392012777518</v>
      </c>
      <c r="H532" s="20">
        <v>0.109002167810603</v>
      </c>
      <c r="I532" s="20">
        <v>1.2590796621207108</v>
      </c>
      <c r="J532" s="20">
        <v>0.34513155384259636</v>
      </c>
      <c r="K532" s="20">
        <v>-14.572204783164775</v>
      </c>
      <c r="L532" s="20">
        <v>-26.28976787315905</v>
      </c>
      <c r="M532" s="20">
        <v>-26.036741455785773</v>
      </c>
      <c r="N532" s="20">
        <v>-28.58824000425836</v>
      </c>
      <c r="O532" s="20">
        <v>2.226082827621852E-2</v>
      </c>
      <c r="P532" s="20">
        <v>0.1879792057743529</v>
      </c>
      <c r="Q532" s="20">
        <v>6.0226414529509151E-2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3.7922712600245594E-3</v>
      </c>
      <c r="W532" s="3">
        <f t="shared" si="72"/>
        <v>0</v>
      </c>
      <c r="X532" s="3">
        <f t="shared" si="73"/>
        <v>0</v>
      </c>
    </row>
    <row r="533" spans="1:24" x14ac:dyDescent="0.25">
      <c r="A533" s="35">
        <v>44583</v>
      </c>
      <c r="B533" s="36">
        <v>19</v>
      </c>
      <c r="C533" s="18" t="str">
        <f t="shared" si="74"/>
        <v>44583_19</v>
      </c>
      <c r="D533" s="20">
        <v>140.73970430317976</v>
      </c>
      <c r="E533" s="20">
        <v>350.72291764368742</v>
      </c>
      <c r="F533" s="20">
        <v>324.7452909549225</v>
      </c>
      <c r="G533" s="20">
        <v>243.14769146529363</v>
      </c>
      <c r="H533" s="20">
        <v>0.10937395309115663</v>
      </c>
      <c r="I533" s="20">
        <v>1.1893247885009963</v>
      </c>
      <c r="J533" s="20">
        <v>0.3462845219328014</v>
      </c>
      <c r="K533" s="20">
        <v>-14.921698684633618</v>
      </c>
      <c r="L533" s="20">
        <v>-25.28757833514149</v>
      </c>
      <c r="M533" s="20">
        <v>-24.413552177828834</v>
      </c>
      <c r="N533" s="20">
        <v>-27.704955847952252</v>
      </c>
      <c r="O533" s="20">
        <v>2.2329083274288557E-2</v>
      </c>
      <c r="P533" s="20">
        <v>0.18635706430183296</v>
      </c>
      <c r="Q533" s="20">
        <v>6.053281934440323E-2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3.742008607943386E-3</v>
      </c>
      <c r="W533" s="3">
        <f t="shared" si="72"/>
        <v>0</v>
      </c>
      <c r="X533" s="3">
        <f t="shared" si="73"/>
        <v>0</v>
      </c>
    </row>
    <row r="534" spans="1:24" x14ac:dyDescent="0.25">
      <c r="A534" s="35">
        <v>44583</v>
      </c>
      <c r="B534" s="36">
        <v>20</v>
      </c>
      <c r="C534" s="18" t="str">
        <f t="shared" si="74"/>
        <v>44583_20</v>
      </c>
      <c r="D534" s="20">
        <v>138.35195998136379</v>
      </c>
      <c r="E534" s="20">
        <v>347.10832903192238</v>
      </c>
      <c r="F534" s="20">
        <v>322.9782111815361</v>
      </c>
      <c r="G534" s="20">
        <v>240.38842277831358</v>
      </c>
      <c r="H534" s="20">
        <v>0.10601000915056454</v>
      </c>
      <c r="I534" s="20">
        <v>1.1338899156333322</v>
      </c>
      <c r="J534" s="20">
        <v>0.33638635218206159</v>
      </c>
      <c r="K534" s="20">
        <v>-17.568142570945795</v>
      </c>
      <c r="L534" s="20">
        <v>-27.842014310614324</v>
      </c>
      <c r="M534" s="20">
        <v>-26.341463638812797</v>
      </c>
      <c r="N534" s="20">
        <v>-29.505459296207686</v>
      </c>
      <c r="O534" s="20">
        <v>1.3052174478220499E-2</v>
      </c>
      <c r="P534" s="20">
        <v>0.14652420448135292</v>
      </c>
      <c r="Q534" s="20">
        <v>3.3450921577818475E-2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35">
        <v>44583</v>
      </c>
      <c r="B535" s="36">
        <v>21</v>
      </c>
      <c r="C535" s="18" t="str">
        <f t="shared" si="74"/>
        <v>44583_21</v>
      </c>
      <c r="D535" s="20">
        <v>138.26225439405616</v>
      </c>
      <c r="E535" s="20">
        <v>345.95686375059978</v>
      </c>
      <c r="F535" s="20">
        <v>324.4954098107832</v>
      </c>
      <c r="G535" s="20">
        <v>239.06112886633613</v>
      </c>
      <c r="H535" s="20">
        <v>0.10471914284261877</v>
      </c>
      <c r="I535" s="20">
        <v>1.1111437701189442</v>
      </c>
      <c r="J535" s="20">
        <v>0.33264476146403782</v>
      </c>
      <c r="K535" s="20">
        <v>-21.037183343313181</v>
      </c>
      <c r="L535" s="20">
        <v>-34.613087908947136</v>
      </c>
      <c r="M535" s="20">
        <v>-32.341810301759168</v>
      </c>
      <c r="N535" s="20">
        <v>-34.184044718316038</v>
      </c>
      <c r="O535" s="20">
        <v>8.498370341600604E-4</v>
      </c>
      <c r="P535" s="20">
        <v>8.48961576482479E-2</v>
      </c>
      <c r="Q535" s="20">
        <v>-2.4021710498102261E-3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35">
        <v>44583</v>
      </c>
      <c r="B536" s="36">
        <v>22</v>
      </c>
      <c r="C536" s="18" t="str">
        <f t="shared" si="74"/>
        <v>44583_22</v>
      </c>
      <c r="D536" s="20">
        <v>149.80815189221255</v>
      </c>
      <c r="E536" s="20">
        <v>375.96415746887732</v>
      </c>
      <c r="F536" s="20">
        <v>356.41923453497276</v>
      </c>
      <c r="G536" s="20">
        <v>261.11789882115335</v>
      </c>
      <c r="H536" s="20">
        <v>0.12569929438277389</v>
      </c>
      <c r="I536" s="20">
        <v>1.2506076593988975</v>
      </c>
      <c r="J536" s="20">
        <v>0.39393229078299846</v>
      </c>
      <c r="K536" s="20">
        <v>-24.330670287025384</v>
      </c>
      <c r="L536" s="20">
        <v>-41.783027597467978</v>
      </c>
      <c r="M536" s="20">
        <v>-36.871342720001493</v>
      </c>
      <c r="N536" s="20">
        <v>-38.945228172141611</v>
      </c>
      <c r="O536" s="20">
        <v>-5.3885279942919549E-3</v>
      </c>
      <c r="P536" s="20">
        <v>3.3665069539600828E-2</v>
      </c>
      <c r="Q536" s="20">
        <v>-2.1041096155321716E-2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35">
        <v>44583</v>
      </c>
      <c r="B537" s="36">
        <v>23</v>
      </c>
      <c r="C537" s="18" t="str">
        <f t="shared" si="74"/>
        <v>44583_23</v>
      </c>
      <c r="D537" s="20">
        <v>145.75024390607189</v>
      </c>
      <c r="E537" s="20">
        <v>367.08710751842187</v>
      </c>
      <c r="F537" s="20">
        <v>348.33104281361335</v>
      </c>
      <c r="G537" s="20">
        <v>254.4072729945496</v>
      </c>
      <c r="H537" s="20">
        <v>0.12283556418169149</v>
      </c>
      <c r="I537" s="20">
        <v>1.2133073525665008</v>
      </c>
      <c r="J537" s="20">
        <v>0.3850440193987269</v>
      </c>
      <c r="K537" s="20">
        <v>-26.328743753442396</v>
      </c>
      <c r="L537" s="20">
        <v>-46.745849694708909</v>
      </c>
      <c r="M537" s="20">
        <v>-41.52919760706363</v>
      </c>
      <c r="N537" s="20">
        <v>-42.762956685677374</v>
      </c>
      <c r="O537" s="20">
        <v>-6.7540508246137238E-3</v>
      </c>
      <c r="P537" s="20">
        <v>1.6946858348197077E-2</v>
      </c>
      <c r="Q537" s="20">
        <v>-2.4790799371762696E-2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35">
        <v>44583</v>
      </c>
      <c r="B538" s="36">
        <v>24</v>
      </c>
      <c r="C538" s="18" t="str">
        <f t="shared" si="74"/>
        <v>44583_24</v>
      </c>
      <c r="D538" s="20">
        <v>135.44680321757667</v>
      </c>
      <c r="E538" s="20">
        <v>342.27167679820235</v>
      </c>
      <c r="F538" s="20">
        <v>325.40331023559514</v>
      </c>
      <c r="G538" s="20">
        <v>235.70917819598503</v>
      </c>
      <c r="H538" s="20">
        <v>0.11484509413732029</v>
      </c>
      <c r="I538" s="20">
        <v>1.1258497398698566</v>
      </c>
      <c r="J538" s="20">
        <v>0.36147637468511529</v>
      </c>
      <c r="K538" s="20">
        <v>-26.572411229273278</v>
      </c>
      <c r="L538" s="20">
        <v>-48.820370890320838</v>
      </c>
      <c r="M538" s="20">
        <v>-43.766479065923491</v>
      </c>
      <c r="N538" s="20">
        <v>-43.727375098333354</v>
      </c>
      <c r="O538" s="20">
        <v>-7.8707693299616202E-3</v>
      </c>
      <c r="P538" s="20">
        <v>6.6907975863498117E-4</v>
      </c>
      <c r="Q538" s="20">
        <v>-2.7979719055033631E-2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35">
        <v>44584</v>
      </c>
      <c r="B539" s="36">
        <v>1</v>
      </c>
      <c r="C539" s="18" t="str">
        <f t="shared" si="74"/>
        <v>44584_1</v>
      </c>
      <c r="D539" s="20">
        <v>124.6581233951068</v>
      </c>
      <c r="E539" s="20">
        <v>311.93409597997766</v>
      </c>
      <c r="F539" s="20">
        <v>294.83801820048097</v>
      </c>
      <c r="G539" s="20">
        <v>216.0023701769837</v>
      </c>
      <c r="H539" s="20">
        <v>0.10437739038573043</v>
      </c>
      <c r="I539" s="20">
        <v>0.99730486655073325</v>
      </c>
      <c r="J539" s="20">
        <v>0.32969795353379172</v>
      </c>
      <c r="K539" s="20">
        <v>-22.02602185339002</v>
      </c>
      <c r="L539" s="20">
        <v>-45.667087408887099</v>
      </c>
      <c r="M539" s="20">
        <v>-41.752766483037462</v>
      </c>
      <c r="N539" s="20">
        <v>-37.267343537258398</v>
      </c>
      <c r="O539" s="20">
        <v>-8.687248114531981E-3</v>
      </c>
      <c r="P539" s="20">
        <v>-2.4207420075099552E-2</v>
      </c>
      <c r="Q539" s="20">
        <v>-3.0332009623363524E-2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35">
        <v>44584</v>
      </c>
      <c r="B540" s="36">
        <v>2</v>
      </c>
      <c r="C540" s="18" t="str">
        <f t="shared" si="74"/>
        <v>44584_2</v>
      </c>
      <c r="D540" s="20">
        <v>114.0754774625464</v>
      </c>
      <c r="E540" s="20">
        <v>282.24728508360698</v>
      </c>
      <c r="F540" s="20">
        <v>264.08642694102002</v>
      </c>
      <c r="G540" s="20">
        <v>195.691522633848</v>
      </c>
      <c r="H540" s="20">
        <v>9.5148234785952371E-2</v>
      </c>
      <c r="I540" s="20">
        <v>0.89412000186319229</v>
      </c>
      <c r="J540" s="20">
        <v>0.30179039161472587</v>
      </c>
      <c r="K540" s="20">
        <v>-21.660429534010817</v>
      </c>
      <c r="L540" s="20">
        <v>-47.243117387356996</v>
      </c>
      <c r="M540" s="20">
        <v>-43.939439606849056</v>
      </c>
      <c r="N540" s="20">
        <v>-36.774443327899604</v>
      </c>
      <c r="O540" s="20">
        <v>-8.4015815489958297E-3</v>
      </c>
      <c r="P540" s="20">
        <v>-3.1009214505867116E-2</v>
      </c>
      <c r="Q540" s="20">
        <v>-2.9231279145464893E-2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35">
        <v>44584</v>
      </c>
      <c r="B541" s="36">
        <v>3</v>
      </c>
      <c r="C541" s="18" t="str">
        <f t="shared" si="74"/>
        <v>44584_3</v>
      </c>
      <c r="D541" s="20">
        <v>105.33379181388202</v>
      </c>
      <c r="E541" s="20">
        <v>257.27267765289446</v>
      </c>
      <c r="F541" s="20">
        <v>238.79404277286116</v>
      </c>
      <c r="G541" s="20">
        <v>178.62800433806561</v>
      </c>
      <c r="H541" s="20">
        <v>9.4357290006434613E-2</v>
      </c>
      <c r="I541" s="20">
        <v>0.84339491897875984</v>
      </c>
      <c r="J541" s="20">
        <v>0.29863412597698696</v>
      </c>
      <c r="K541" s="20">
        <v>-20.293273845834925</v>
      </c>
      <c r="L541" s="20">
        <v>-47.081221066191191</v>
      </c>
      <c r="M541" s="20">
        <v>-43.646771263496781</v>
      </c>
      <c r="N541" s="20">
        <v>-34.392939176871188</v>
      </c>
      <c r="O541" s="20">
        <v>-7.919685926557193E-3</v>
      </c>
      <c r="P541" s="20">
        <v>-3.3367655757226708E-2</v>
      </c>
      <c r="Q541" s="20">
        <v>-2.7791646508070852E-2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35">
        <v>44584</v>
      </c>
      <c r="B542" s="36">
        <v>4</v>
      </c>
      <c r="C542" s="18" t="str">
        <f t="shared" si="74"/>
        <v>44584_4</v>
      </c>
      <c r="D542" s="20">
        <v>99.340939544050187</v>
      </c>
      <c r="E542" s="20">
        <v>239.96313270078969</v>
      </c>
      <c r="F542" s="20">
        <v>221.08477944486862</v>
      </c>
      <c r="G542" s="20">
        <v>166.87520871953302</v>
      </c>
      <c r="H542" s="20">
        <v>9.288553461573916E-2</v>
      </c>
      <c r="I542" s="20">
        <v>0.80515001150336574</v>
      </c>
      <c r="J542" s="20">
        <v>0.29339730952377563</v>
      </c>
      <c r="K542" s="20">
        <v>-19.336636778187184</v>
      </c>
      <c r="L542" s="20">
        <v>-48.13126633683801</v>
      </c>
      <c r="M542" s="20">
        <v>-44.171939955492221</v>
      </c>
      <c r="N542" s="20">
        <v>-33.024007905149077</v>
      </c>
      <c r="O542" s="20">
        <v>-8.077733569082951E-3</v>
      </c>
      <c r="P542" s="20">
        <v>-4.175603101509627E-2</v>
      </c>
      <c r="Q542" s="20">
        <v>-2.8475653229773679E-2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35">
        <v>44584</v>
      </c>
      <c r="B543" s="36">
        <v>5</v>
      </c>
      <c r="C543" s="18" t="str">
        <f t="shared" si="74"/>
        <v>44584_5</v>
      </c>
      <c r="D543" s="20">
        <v>95.419406480399985</v>
      </c>
      <c r="E543" s="20">
        <v>229.27839104575793</v>
      </c>
      <c r="F543" s="20">
        <v>211.29762717409892</v>
      </c>
      <c r="G543" s="20">
        <v>159.69079803758191</v>
      </c>
      <c r="H543" s="20">
        <v>9.1452560925864332E-2</v>
      </c>
      <c r="I543" s="20">
        <v>0.77952321834253901</v>
      </c>
      <c r="J543" s="20">
        <v>0.28887185224038836</v>
      </c>
      <c r="K543" s="20">
        <v>-19.804383143598951</v>
      </c>
      <c r="L543" s="20">
        <v>-49.119338090172292</v>
      </c>
      <c r="M543" s="20">
        <v>-44.79474536040572</v>
      </c>
      <c r="N543" s="20">
        <v>-33.62805190623164</v>
      </c>
      <c r="O543" s="20">
        <v>-7.1352876440595164E-3</v>
      </c>
      <c r="P543" s="20">
        <v>-4.1376744408565945E-2</v>
      </c>
      <c r="Q543" s="20">
        <v>-2.5682658118438274E-2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35">
        <v>44584</v>
      </c>
      <c r="B544" s="36">
        <v>6</v>
      </c>
      <c r="C544" s="18" t="str">
        <f t="shared" si="74"/>
        <v>44584_6</v>
      </c>
      <c r="D544" s="20">
        <v>94.20086465550159</v>
      </c>
      <c r="E544" s="20">
        <v>224.877450680035</v>
      </c>
      <c r="F544" s="20">
        <v>205.3200776017193</v>
      </c>
      <c r="G544" s="20">
        <v>156.68433892099958</v>
      </c>
      <c r="H544" s="20">
        <v>8.6454895414965177E-2</v>
      </c>
      <c r="I544" s="20">
        <v>0.73844978120196136</v>
      </c>
      <c r="J544" s="20">
        <v>0.27400464056979279</v>
      </c>
      <c r="K544" s="20">
        <v>-19.617991863052861</v>
      </c>
      <c r="L544" s="20">
        <v>-49.28766817073528</v>
      </c>
      <c r="M544" s="20">
        <v>-45.182287007425323</v>
      </c>
      <c r="N544" s="20">
        <v>-33.515862563942051</v>
      </c>
      <c r="O544" s="20">
        <v>-7.8140499238871491E-3</v>
      </c>
      <c r="P544" s="20">
        <v>-5.103767606546554E-2</v>
      </c>
      <c r="Q544" s="20">
        <v>-2.7663583825121147E-2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35">
        <v>44584</v>
      </c>
      <c r="B545" s="36">
        <v>7</v>
      </c>
      <c r="C545" s="18" t="str">
        <f t="shared" si="74"/>
        <v>44584_7</v>
      </c>
      <c r="D545" s="20">
        <v>93.297310190115738</v>
      </c>
      <c r="E545" s="20">
        <v>222.14062052157462</v>
      </c>
      <c r="F545" s="20">
        <v>202.29337562528482</v>
      </c>
      <c r="G545" s="20">
        <v>154.85801286510784</v>
      </c>
      <c r="H545" s="20">
        <v>8.3611814360640246E-2</v>
      </c>
      <c r="I545" s="20">
        <v>0.75311494712601623</v>
      </c>
      <c r="J545" s="20">
        <v>0.26566718615728829</v>
      </c>
      <c r="K545" s="20">
        <v>-19.577999131635728</v>
      </c>
      <c r="L545" s="20">
        <v>-49.853788504977707</v>
      </c>
      <c r="M545" s="20">
        <v>-46.038997404025935</v>
      </c>
      <c r="N545" s="20">
        <v>-33.750814617725652</v>
      </c>
      <c r="O545" s="20">
        <v>-8.1978242335108593E-3</v>
      </c>
      <c r="P545" s="20">
        <v>-4.4943486826900171E-2</v>
      </c>
      <c r="Q545" s="20">
        <v>-2.8867288484253621E-2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35">
        <v>44584</v>
      </c>
      <c r="B546" s="36">
        <v>8</v>
      </c>
      <c r="C546" s="18" t="str">
        <f t="shared" si="74"/>
        <v>44584_8</v>
      </c>
      <c r="D546" s="20">
        <v>87.559050584254862</v>
      </c>
      <c r="E546" s="20">
        <v>207.6167163969663</v>
      </c>
      <c r="F546" s="20">
        <v>187.87160864899624</v>
      </c>
      <c r="G546" s="20">
        <v>144.95884509657358</v>
      </c>
      <c r="H546" s="20">
        <v>7.3875748671693442E-2</v>
      </c>
      <c r="I546" s="20">
        <v>0.73121661310648711</v>
      </c>
      <c r="J546" s="20">
        <v>0.23834239167242549</v>
      </c>
      <c r="K546" s="20">
        <v>-20.172355142142564</v>
      </c>
      <c r="L546" s="20">
        <v>-52.12165601081184</v>
      </c>
      <c r="M546" s="20">
        <v>-49.95971237198669</v>
      </c>
      <c r="N546" s="20">
        <v>-34.918075694211304</v>
      </c>
      <c r="O546" s="20">
        <v>-7.1735879773071123E-3</v>
      </c>
      <c r="P546" s="20">
        <v>-3.7000011381731458E-2</v>
      </c>
      <c r="Q546" s="20">
        <v>-2.5820292578091729E-2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35">
        <v>44584</v>
      </c>
      <c r="B547" s="36">
        <v>9</v>
      </c>
      <c r="C547" s="18" t="str">
        <f t="shared" si="74"/>
        <v>44584_9</v>
      </c>
      <c r="D547" s="20">
        <v>92.921391425260921</v>
      </c>
      <c r="E547" s="20">
        <v>223.40665237122707</v>
      </c>
      <c r="F547" s="20">
        <v>202.29167644301012</v>
      </c>
      <c r="G547" s="20">
        <v>156.34143151886042</v>
      </c>
      <c r="H547" s="20">
        <v>8.6311791764382167E-2</v>
      </c>
      <c r="I547" s="20">
        <v>0.89602520459406487</v>
      </c>
      <c r="J547" s="20">
        <v>0.27584639892516361</v>
      </c>
      <c r="K547" s="20">
        <v>-17.963540955609052</v>
      </c>
      <c r="L547" s="20">
        <v>-48.460635248910847</v>
      </c>
      <c r="M547" s="20">
        <v>-46.962035813457554</v>
      </c>
      <c r="N547" s="20">
        <v>-32.283781731984959</v>
      </c>
      <c r="O547" s="20">
        <v>4.5721739039877194E-3</v>
      </c>
      <c r="P547" s="20">
        <v>2.2260336857776199E-2</v>
      </c>
      <c r="Q547" s="20">
        <v>8.2120233092483758E-3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35">
        <v>44584</v>
      </c>
      <c r="B548" s="36">
        <v>10</v>
      </c>
      <c r="C548" s="18" t="str">
        <f t="shared" si="74"/>
        <v>44584_10</v>
      </c>
      <c r="D548" s="20">
        <v>104.50788607290897</v>
      </c>
      <c r="E548" s="20">
        <v>254.69893269420933</v>
      </c>
      <c r="F548" s="20">
        <v>232.8303559593156</v>
      </c>
      <c r="G548" s="20">
        <v>178.35207339960269</v>
      </c>
      <c r="H548" s="20">
        <v>9.7256893558007165E-2</v>
      </c>
      <c r="I548" s="20">
        <v>0.99786206537541733</v>
      </c>
      <c r="J548" s="20">
        <v>0.30897610354687577</v>
      </c>
      <c r="K548" s="20">
        <v>-8.9832707952977984</v>
      </c>
      <c r="L548" s="20">
        <v>-32.452731879530539</v>
      </c>
      <c r="M548" s="20">
        <v>-31.952021452916988</v>
      </c>
      <c r="N548" s="20">
        <v>-17.536800433305341</v>
      </c>
      <c r="O548" s="20">
        <v>1.4257025094726185E-2</v>
      </c>
      <c r="P548" s="20">
        <v>9.1241367142496893E-2</v>
      </c>
      <c r="Q548" s="20">
        <v>3.6107579610899387E-2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</v>
      </c>
      <c r="W548" s="3">
        <f t="shared" si="72"/>
        <v>0</v>
      </c>
      <c r="X548" s="3">
        <f t="shared" si="73"/>
        <v>0</v>
      </c>
    </row>
    <row r="549" spans="1:24" x14ac:dyDescent="0.25">
      <c r="A549" s="35">
        <v>44584</v>
      </c>
      <c r="B549" s="36">
        <v>11</v>
      </c>
      <c r="C549" s="18" t="str">
        <f t="shared" si="74"/>
        <v>44584_11</v>
      </c>
      <c r="D549" s="20">
        <v>118.25034002483028</v>
      </c>
      <c r="E549" s="20">
        <v>287.70796031366262</v>
      </c>
      <c r="F549" s="20">
        <v>263.0422401337612</v>
      </c>
      <c r="G549" s="20">
        <v>202.22070802218579</v>
      </c>
      <c r="H549" s="20">
        <v>0.10402092501593066</v>
      </c>
      <c r="I549" s="20">
        <v>1.0970080448010742</v>
      </c>
      <c r="J549" s="20">
        <v>0.32990929725229329</v>
      </c>
      <c r="K549" s="20">
        <v>-5.1083248551853169</v>
      </c>
      <c r="L549" s="20">
        <v>-24.619032706411495</v>
      </c>
      <c r="M549" s="20">
        <v>-25.207879451896456</v>
      </c>
      <c r="N549" s="20">
        <v>-11.837309162591939</v>
      </c>
      <c r="O549" s="20">
        <v>1.653754986896732E-2</v>
      </c>
      <c r="P549" s="20">
        <v>0.11885989727009286</v>
      </c>
      <c r="Q549" s="20">
        <v>4.2672876906469044E-2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</v>
      </c>
      <c r="W549" s="3">
        <f t="shared" si="72"/>
        <v>0</v>
      </c>
      <c r="X549" s="3">
        <f t="shared" si="73"/>
        <v>0</v>
      </c>
    </row>
    <row r="550" spans="1:24" x14ac:dyDescent="0.25">
      <c r="A550" s="35">
        <v>44584</v>
      </c>
      <c r="B550" s="36">
        <v>12</v>
      </c>
      <c r="C550" s="18" t="str">
        <f t="shared" si="74"/>
        <v>44584_12</v>
      </c>
      <c r="D550" s="20">
        <v>128.4544747270229</v>
      </c>
      <c r="E550" s="20">
        <v>313.55300425135596</v>
      </c>
      <c r="F550" s="20">
        <v>288.58837732705399</v>
      </c>
      <c r="G550" s="20">
        <v>220.63952838300304</v>
      </c>
      <c r="H550" s="20">
        <v>0.10850978550610801</v>
      </c>
      <c r="I550" s="20">
        <v>1.1647919713147683</v>
      </c>
      <c r="J550" s="20">
        <v>0.34302592446995156</v>
      </c>
      <c r="K550" s="20">
        <v>-2.7574553071182617</v>
      </c>
      <c r="L550" s="20">
        <v>-16.868013371142954</v>
      </c>
      <c r="M550" s="20">
        <v>-18.499440961654741</v>
      </c>
      <c r="N550" s="20">
        <v>-8.7026748381233592</v>
      </c>
      <c r="O550" s="20">
        <v>1.8120362052195964E-2</v>
      </c>
      <c r="P550" s="20">
        <v>0.13957703443786434</v>
      </c>
      <c r="Q550" s="20">
        <v>4.7361755338950734E-2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</v>
      </c>
      <c r="W550" s="3">
        <f t="shared" si="72"/>
        <v>0</v>
      </c>
      <c r="X550" s="3">
        <f t="shared" si="73"/>
        <v>0</v>
      </c>
    </row>
    <row r="551" spans="1:24" x14ac:dyDescent="0.25">
      <c r="A551" s="35">
        <v>44584</v>
      </c>
      <c r="B551" s="36">
        <v>13</v>
      </c>
      <c r="C551" s="18" t="str">
        <f t="shared" si="74"/>
        <v>44584_13</v>
      </c>
      <c r="D551" s="20">
        <v>137.29953507323737</v>
      </c>
      <c r="E551" s="20">
        <v>335.94167040155668</v>
      </c>
      <c r="F551" s="20">
        <v>310.24857107997167</v>
      </c>
      <c r="G551" s="20">
        <v>236.47800569115947</v>
      </c>
      <c r="H551" s="20">
        <v>0.11029528035389188</v>
      </c>
      <c r="I551" s="20">
        <v>1.2214508997882145</v>
      </c>
      <c r="J551" s="20">
        <v>0.34821432403336655</v>
      </c>
      <c r="K551" s="20">
        <v>-1.0825078895286138</v>
      </c>
      <c r="L551" s="20">
        <v>-9.8235466982554538</v>
      </c>
      <c r="M551" s="20">
        <v>-11.930959281561975</v>
      </c>
      <c r="N551" s="20">
        <v>-6.5243445222618774</v>
      </c>
      <c r="O551" s="20">
        <v>2.0564704223423165E-2</v>
      </c>
      <c r="P551" s="20">
        <v>0.17490067220271707</v>
      </c>
      <c r="Q551" s="20">
        <v>5.4695558191657084E-2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</v>
      </c>
      <c r="W551" s="3">
        <f t="shared" si="72"/>
        <v>0</v>
      </c>
      <c r="X551" s="3">
        <f t="shared" si="73"/>
        <v>0</v>
      </c>
    </row>
    <row r="552" spans="1:24" x14ac:dyDescent="0.25">
      <c r="A552" s="35">
        <v>44584</v>
      </c>
      <c r="B552" s="36">
        <v>14</v>
      </c>
      <c r="C552" s="18" t="str">
        <f t="shared" si="74"/>
        <v>44584_14</v>
      </c>
      <c r="D552" s="20">
        <v>147.0021141762677</v>
      </c>
      <c r="E552" s="20">
        <v>361.38907567089069</v>
      </c>
      <c r="F552" s="20">
        <v>335.45901437079556</v>
      </c>
      <c r="G552" s="20">
        <v>254.83272437454903</v>
      </c>
      <c r="H552" s="20">
        <v>0.11690152770124092</v>
      </c>
      <c r="I552" s="20">
        <v>1.3159172987646353</v>
      </c>
      <c r="J552" s="20">
        <v>0.36828850023274101</v>
      </c>
      <c r="K552" s="20">
        <v>1.074327155599049</v>
      </c>
      <c r="L552" s="20">
        <v>-4.2457134207542726</v>
      </c>
      <c r="M552" s="20">
        <v>-5.769280157625488</v>
      </c>
      <c r="N552" s="20">
        <v>-2.3454960265317788</v>
      </c>
      <c r="O552" s="20">
        <v>2.1155269660631224E-2</v>
      </c>
      <c r="P552" s="20">
        <v>0.19248632775247965</v>
      </c>
      <c r="Q552" s="20">
        <v>5.6551274487462354E-2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</v>
      </c>
      <c r="W552" s="3">
        <f t="shared" si="72"/>
        <v>0</v>
      </c>
      <c r="X552" s="3">
        <f t="shared" si="73"/>
        <v>0</v>
      </c>
    </row>
    <row r="553" spans="1:24" x14ac:dyDescent="0.25">
      <c r="A553" s="35">
        <v>44584</v>
      </c>
      <c r="B553" s="36">
        <v>15</v>
      </c>
      <c r="C553" s="18" t="str">
        <f t="shared" si="74"/>
        <v>44584_15</v>
      </c>
      <c r="D553" s="20">
        <v>150.4044401908167</v>
      </c>
      <c r="E553" s="20">
        <v>372.58543118984448</v>
      </c>
      <c r="F553" s="20">
        <v>347.28690339785527</v>
      </c>
      <c r="G553" s="20">
        <v>261.54710958994605</v>
      </c>
      <c r="H553" s="20">
        <v>0.11824511850709143</v>
      </c>
      <c r="I553" s="20">
        <v>1.3512456329495355</v>
      </c>
      <c r="J553" s="20">
        <v>0.37216538526145215</v>
      </c>
      <c r="K553" s="20">
        <v>1.1529529616877174</v>
      </c>
      <c r="L553" s="20">
        <v>-3.0021264394867866</v>
      </c>
      <c r="M553" s="20">
        <v>-4.373089376330844</v>
      </c>
      <c r="N553" s="20">
        <v>-1.780150052643811</v>
      </c>
      <c r="O553" s="20">
        <v>2.0372108669352358E-2</v>
      </c>
      <c r="P553" s="20">
        <v>0.19702670688391621</v>
      </c>
      <c r="Q553" s="20">
        <v>5.423588638260491E-2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</v>
      </c>
      <c r="W553" s="3">
        <f t="shared" si="72"/>
        <v>0</v>
      </c>
      <c r="X553" s="3">
        <f t="shared" si="73"/>
        <v>0</v>
      </c>
    </row>
    <row r="554" spans="1:24" x14ac:dyDescent="0.25">
      <c r="A554" s="35">
        <v>44584</v>
      </c>
      <c r="B554" s="36">
        <v>16</v>
      </c>
      <c r="C554" s="18" t="str">
        <f t="shared" si="74"/>
        <v>44584_16</v>
      </c>
      <c r="D554" s="20">
        <v>148.56009675207886</v>
      </c>
      <c r="E554" s="20">
        <v>368.50487295621485</v>
      </c>
      <c r="F554" s="20">
        <v>342.8704548672896</v>
      </c>
      <c r="G554" s="20">
        <v>257.34639032284605</v>
      </c>
      <c r="H554" s="20">
        <v>0.11583263440765332</v>
      </c>
      <c r="I554" s="20">
        <v>1.3374043150233001</v>
      </c>
      <c r="J554" s="20">
        <v>0.36492224713044819</v>
      </c>
      <c r="K554" s="20">
        <v>0.88881310891083176</v>
      </c>
      <c r="L554" s="20">
        <v>-3.6394046160380835</v>
      </c>
      <c r="M554" s="20">
        <v>-4.7573246036877741</v>
      </c>
      <c r="N554" s="20">
        <v>-2.2705420166289381</v>
      </c>
      <c r="O554" s="20">
        <v>2.1251976687983537E-2</v>
      </c>
      <c r="P554" s="20">
        <v>0.19871904640947979</v>
      </c>
      <c r="Q554" s="20">
        <v>5.7367468580609593E-2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x14ac:dyDescent="0.25">
      <c r="A555" s="35">
        <v>44584</v>
      </c>
      <c r="B555" s="36">
        <v>17</v>
      </c>
      <c r="C555" s="18" t="str">
        <f t="shared" si="74"/>
        <v>44584_17</v>
      </c>
      <c r="D555" s="20">
        <v>147.34567573154811</v>
      </c>
      <c r="E555" s="20">
        <v>364.76174613975832</v>
      </c>
      <c r="F555" s="20">
        <v>339.0364573432534</v>
      </c>
      <c r="G555" s="20">
        <v>254.25433149604115</v>
      </c>
      <c r="H555" s="20">
        <v>0.11362812190570029</v>
      </c>
      <c r="I555" s="20">
        <v>1.3273922835402485</v>
      </c>
      <c r="J555" s="20">
        <v>0.35881121062565557</v>
      </c>
      <c r="K555" s="20">
        <v>0.45947191781188002</v>
      </c>
      <c r="L555" s="20">
        <v>-4.1480600680868136</v>
      </c>
      <c r="M555" s="20">
        <v>-5.0266258573126965</v>
      </c>
      <c r="N555" s="20">
        <v>-3.0694004715166283</v>
      </c>
      <c r="O555" s="20">
        <v>2.1741657381509693E-2</v>
      </c>
      <c r="P555" s="20">
        <v>0.20289931996295901</v>
      </c>
      <c r="Q555" s="20">
        <v>5.885430167844917E-2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x14ac:dyDescent="0.25">
      <c r="A556" s="35">
        <v>44584</v>
      </c>
      <c r="B556" s="36">
        <v>18</v>
      </c>
      <c r="C556" s="18" t="str">
        <f t="shared" si="74"/>
        <v>44584_18</v>
      </c>
      <c r="D556" s="20">
        <v>145.87993957088702</v>
      </c>
      <c r="E556" s="20">
        <v>361.69513430647771</v>
      </c>
      <c r="F556" s="20">
        <v>336.33737922706143</v>
      </c>
      <c r="G556" s="20">
        <v>251.72241086130649</v>
      </c>
      <c r="H556" s="20">
        <v>0.11335093481692146</v>
      </c>
      <c r="I556" s="20">
        <v>1.309586530919661</v>
      </c>
      <c r="J556" s="20">
        <v>0.35795850131735385</v>
      </c>
      <c r="K556" s="20">
        <v>0.36778900357103961</v>
      </c>
      <c r="L556" s="20">
        <v>-3.7453220567300578</v>
      </c>
      <c r="M556" s="20">
        <v>-4.6079776308671292</v>
      </c>
      <c r="N556" s="20">
        <v>-3.197365215608142</v>
      </c>
      <c r="O556" s="20">
        <v>2.3537952084671892E-2</v>
      </c>
      <c r="P556" s="20">
        <v>0.21396500416246439</v>
      </c>
      <c r="Q556" s="20">
        <v>6.4284489017632521E-2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7.147781304045941E-3</v>
      </c>
      <c r="W556" s="3">
        <f t="shared" si="72"/>
        <v>0</v>
      </c>
      <c r="X556" s="3">
        <f t="shared" si="73"/>
        <v>0</v>
      </c>
    </row>
    <row r="557" spans="1:24" x14ac:dyDescent="0.25">
      <c r="A557" s="35">
        <v>44584</v>
      </c>
      <c r="B557" s="36">
        <v>19</v>
      </c>
      <c r="C557" s="18" t="str">
        <f t="shared" si="74"/>
        <v>44584_19</v>
      </c>
      <c r="D557" s="20">
        <v>144.55619608568989</v>
      </c>
      <c r="E557" s="20">
        <v>362.03081125405612</v>
      </c>
      <c r="F557" s="20">
        <v>338.4993561285774</v>
      </c>
      <c r="G557" s="20">
        <v>251.9767830825426</v>
      </c>
      <c r="H557" s="20">
        <v>0.1131946952680596</v>
      </c>
      <c r="I557" s="20">
        <v>1.257157462238399</v>
      </c>
      <c r="J557" s="20">
        <v>0.35734080263805507</v>
      </c>
      <c r="K557" s="20">
        <v>-0.82241239240111041</v>
      </c>
      <c r="L557" s="20">
        <v>-4.6997859927428589</v>
      </c>
      <c r="M557" s="20">
        <v>-5.3815835552951512</v>
      </c>
      <c r="N557" s="20">
        <v>-3.9559004271253135</v>
      </c>
      <c r="O557" s="20">
        <v>2.2267090252243542E-2</v>
      </c>
      <c r="P557" s="20">
        <v>0.203441074249227</v>
      </c>
      <c r="Q557" s="20">
        <v>6.0401794121359237E-2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35">
        <v>44584</v>
      </c>
      <c r="B558" s="36">
        <v>20</v>
      </c>
      <c r="C558" s="18" t="str">
        <f t="shared" si="74"/>
        <v>44584_20</v>
      </c>
      <c r="D558" s="20">
        <v>143.83438633861786</v>
      </c>
      <c r="E558" s="20">
        <v>361.7955635731588</v>
      </c>
      <c r="F558" s="20">
        <v>339.23179119557602</v>
      </c>
      <c r="G558" s="20">
        <v>251.87261639103042</v>
      </c>
      <c r="H558" s="20">
        <v>0.11301387863871176</v>
      </c>
      <c r="I558" s="20">
        <v>1.2042406114108144</v>
      </c>
      <c r="J558" s="20">
        <v>0.35737996427682112</v>
      </c>
      <c r="K558" s="20">
        <v>-3.1686779182170275</v>
      </c>
      <c r="L558" s="20">
        <v>-6.7438945173317553</v>
      </c>
      <c r="M558" s="20">
        <v>-7.538720800163869</v>
      </c>
      <c r="N558" s="20">
        <v>-5.3898382920799577</v>
      </c>
      <c r="O558" s="20">
        <v>1.4005834174225906E-2</v>
      </c>
      <c r="P558" s="20">
        <v>0.1548560132960323</v>
      </c>
      <c r="Q558" s="20">
        <v>3.6272351714582804E-2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35">
        <v>44584</v>
      </c>
      <c r="B559" s="36">
        <v>21</v>
      </c>
      <c r="C559" s="18" t="str">
        <f t="shared" si="74"/>
        <v>44584_21</v>
      </c>
      <c r="D559" s="20">
        <v>145.20574187907053</v>
      </c>
      <c r="E559" s="20">
        <v>362.97807270364893</v>
      </c>
      <c r="F559" s="20">
        <v>343.31929041105383</v>
      </c>
      <c r="G559" s="20">
        <v>252.45212845808865</v>
      </c>
      <c r="H559" s="20">
        <v>0.108834274667962</v>
      </c>
      <c r="I559" s="20">
        <v>1.1666070882644188</v>
      </c>
      <c r="J559" s="20">
        <v>0.34515149108680765</v>
      </c>
      <c r="K559" s="20">
        <v>-5.848740094113511</v>
      </c>
      <c r="L559" s="20">
        <v>-12.88139701682949</v>
      </c>
      <c r="M559" s="20">
        <v>-12.576675359121534</v>
      </c>
      <c r="N559" s="20">
        <v>-9.3188106576480543</v>
      </c>
      <c r="O559" s="20">
        <v>1.2824950504419885E-3</v>
      </c>
      <c r="P559" s="20">
        <v>9.2570473097177114E-2</v>
      </c>
      <c r="Q559" s="20">
        <v>-7.4754880597488124E-4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35">
        <v>44584</v>
      </c>
      <c r="B560" s="36">
        <v>22</v>
      </c>
      <c r="C560" s="18" t="str">
        <f t="shared" si="74"/>
        <v>44584_22</v>
      </c>
      <c r="D560" s="20">
        <v>158.10218616735528</v>
      </c>
      <c r="E560" s="20">
        <v>397.37775157938569</v>
      </c>
      <c r="F560" s="20">
        <v>378.28253134852696</v>
      </c>
      <c r="G560" s="20">
        <v>276.53404105560486</v>
      </c>
      <c r="H560" s="20">
        <v>0.12994387184930872</v>
      </c>
      <c r="I560" s="20">
        <v>1.3160378251992222</v>
      </c>
      <c r="J560" s="20">
        <v>0.4062385636359343</v>
      </c>
      <c r="K560" s="20">
        <v>-7.7724345733286011</v>
      </c>
      <c r="L560" s="20">
        <v>-16.708285047352415</v>
      </c>
      <c r="M560" s="20">
        <v>-14.387096796668743</v>
      </c>
      <c r="N560" s="20">
        <v>-12.194949115083981</v>
      </c>
      <c r="O560" s="20">
        <v>-3.442121191588458E-3</v>
      </c>
      <c r="P560" s="20">
        <v>5.5714921434372087E-2</v>
      </c>
      <c r="Q560" s="20">
        <v>-1.4973174414046428E-2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35">
        <v>44584</v>
      </c>
      <c r="B561" s="36">
        <v>23</v>
      </c>
      <c r="C561" s="18" t="str">
        <f t="shared" si="74"/>
        <v>44584_23</v>
      </c>
      <c r="D561" s="20">
        <v>154.40975437366868</v>
      </c>
      <c r="E561" s="20">
        <v>392.98467888808733</v>
      </c>
      <c r="F561" s="20">
        <v>374.66275304225906</v>
      </c>
      <c r="G561" s="20">
        <v>271.48799455694558</v>
      </c>
      <c r="H561" s="20">
        <v>0.13039355627901364</v>
      </c>
      <c r="I561" s="20">
        <v>1.3076528801993701</v>
      </c>
      <c r="J561" s="20">
        <v>0.40653321383338525</v>
      </c>
      <c r="K561" s="20">
        <v>-9.7734089705061074</v>
      </c>
      <c r="L561" s="20">
        <v>-20.349588455200205</v>
      </c>
      <c r="M561" s="20">
        <v>-18.222014838428493</v>
      </c>
      <c r="N561" s="20">
        <v>-15.694552695047673</v>
      </c>
      <c r="O561" s="20">
        <v>-4.8984644927225901E-3</v>
      </c>
      <c r="P561" s="20">
        <v>4.2664970316193172E-2</v>
      </c>
      <c r="Q561" s="20">
        <v>-1.908274112494561E-2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35">
        <v>44584</v>
      </c>
      <c r="B562" s="36">
        <v>24</v>
      </c>
      <c r="C562" s="18" t="str">
        <f t="shared" si="74"/>
        <v>44584_24</v>
      </c>
      <c r="D562" s="20">
        <v>141.76201752554121</v>
      </c>
      <c r="E562" s="20">
        <v>361.5584307412056</v>
      </c>
      <c r="F562" s="20">
        <v>345.28040339218501</v>
      </c>
      <c r="G562" s="20">
        <v>247.2852865307847</v>
      </c>
      <c r="H562" s="20">
        <v>0.11687654050207022</v>
      </c>
      <c r="I562" s="20">
        <v>1.1827648267048907</v>
      </c>
      <c r="J562" s="20">
        <v>0.3663284408108724</v>
      </c>
      <c r="K562" s="20">
        <v>-11.548283703838592</v>
      </c>
      <c r="L562" s="20">
        <v>-24.756666115350832</v>
      </c>
      <c r="M562" s="20">
        <v>-22.664136371269308</v>
      </c>
      <c r="N562" s="20">
        <v>-19.443908244948684</v>
      </c>
      <c r="O562" s="20">
        <v>-5.3445918640783021E-3</v>
      </c>
      <c r="P562" s="20">
        <v>3.3988734540289223E-2</v>
      </c>
      <c r="Q562" s="20">
        <v>-2.0266951882356159E-2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35">
        <v>44585</v>
      </c>
      <c r="B563" s="36">
        <v>1</v>
      </c>
      <c r="C563" s="18" t="str">
        <f t="shared" si="74"/>
        <v>44585_1</v>
      </c>
      <c r="D563" s="20">
        <v>126.50728889386673</v>
      </c>
      <c r="E563" s="20">
        <v>320.30344753086757</v>
      </c>
      <c r="F563" s="20">
        <v>303.68657812083615</v>
      </c>
      <c r="G563" s="20">
        <v>218.95832137460721</v>
      </c>
      <c r="H563" s="20">
        <v>0.10504907895690256</v>
      </c>
      <c r="I563" s="20">
        <v>1.0516665345338547</v>
      </c>
      <c r="J563" s="20">
        <v>0.33093813893470803</v>
      </c>
      <c r="K563" s="20">
        <v>-13.16517461631174</v>
      </c>
      <c r="L563" s="20">
        <v>-28.794628226085504</v>
      </c>
      <c r="M563" s="20">
        <v>-26.248426322138897</v>
      </c>
      <c r="N563" s="20">
        <v>-22.548541417236077</v>
      </c>
      <c r="O563" s="20">
        <v>-5.6628091672105453E-3</v>
      </c>
      <c r="P563" s="20">
        <v>2.5024539264052889E-2</v>
      </c>
      <c r="Q563" s="20">
        <v>-2.1079879780585571E-2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35">
        <v>44585</v>
      </c>
      <c r="B564" s="36">
        <v>2</v>
      </c>
      <c r="C564" s="18" t="str">
        <f t="shared" si="74"/>
        <v>44585_2</v>
      </c>
      <c r="D564" s="20">
        <v>113.32888745085893</v>
      </c>
      <c r="E564" s="20">
        <v>282.37024285094463</v>
      </c>
      <c r="F564" s="20">
        <v>264.99421653627195</v>
      </c>
      <c r="G564" s="20">
        <v>193.06359759750029</v>
      </c>
      <c r="H564" s="20">
        <v>9.7417604138275368E-2</v>
      </c>
      <c r="I564" s="20">
        <v>0.9435634251237015</v>
      </c>
      <c r="J564" s="20">
        <v>0.30792291915132836</v>
      </c>
      <c r="K564" s="20">
        <v>-13.31550530713562</v>
      </c>
      <c r="L564" s="20">
        <v>-28.837509723505271</v>
      </c>
      <c r="M564" s="20">
        <v>-27.112126989394643</v>
      </c>
      <c r="N564" s="20">
        <v>-22.282724690325107</v>
      </c>
      <c r="O564" s="20">
        <v>-5.8310179514739421E-3</v>
      </c>
      <c r="P564" s="20">
        <v>1.6701916844976149E-2</v>
      </c>
      <c r="Q564" s="20">
        <v>-2.1411519990548206E-2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35">
        <v>44585</v>
      </c>
      <c r="B565" s="36">
        <v>3</v>
      </c>
      <c r="C565" s="18" t="str">
        <f t="shared" si="74"/>
        <v>44585_3</v>
      </c>
      <c r="D565" s="20">
        <v>104.99320323666393</v>
      </c>
      <c r="E565" s="20">
        <v>257.99928509661339</v>
      </c>
      <c r="F565" s="20">
        <v>239.95649754264346</v>
      </c>
      <c r="G565" s="20">
        <v>176.81987039457172</v>
      </c>
      <c r="H565" s="20">
        <v>9.5147720816021505E-2</v>
      </c>
      <c r="I565" s="20">
        <v>0.88519055444584327</v>
      </c>
      <c r="J565" s="20">
        <v>0.30034845949650607</v>
      </c>
      <c r="K565" s="20">
        <v>-13.494790715548131</v>
      </c>
      <c r="L565" s="20">
        <v>-29.388237047902457</v>
      </c>
      <c r="M565" s="20">
        <v>-27.645854123084327</v>
      </c>
      <c r="N565" s="20">
        <v>-21.985128226328872</v>
      </c>
      <c r="O565" s="20">
        <v>-5.1164820175478073E-3</v>
      </c>
      <c r="P565" s="20">
        <v>1.3823389851731599E-2</v>
      </c>
      <c r="Q565" s="20">
        <v>-1.9349874015156865E-2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35">
        <v>44585</v>
      </c>
      <c r="B566" s="36">
        <v>4</v>
      </c>
      <c r="C566" s="18" t="str">
        <f t="shared" si="74"/>
        <v>44585_4</v>
      </c>
      <c r="D566" s="20">
        <v>99.433133170008787</v>
      </c>
      <c r="E566" s="20">
        <v>242.40398783046317</v>
      </c>
      <c r="F566" s="20">
        <v>224.07307099349435</v>
      </c>
      <c r="G566" s="20">
        <v>166.66857018839445</v>
      </c>
      <c r="H566" s="20">
        <v>9.1677588189384318E-2</v>
      </c>
      <c r="I566" s="20">
        <v>0.84283012818837588</v>
      </c>
      <c r="J566" s="20">
        <v>0.28972512358860036</v>
      </c>
      <c r="K566" s="20">
        <v>-14.770732934119192</v>
      </c>
      <c r="L566" s="20">
        <v>-32.946615222482649</v>
      </c>
      <c r="M566" s="20">
        <v>-31.095532730997427</v>
      </c>
      <c r="N566" s="20">
        <v>-24.122381343698571</v>
      </c>
      <c r="O566" s="20">
        <v>-6.1780985756322362E-3</v>
      </c>
      <c r="P566" s="20">
        <v>-1.987004799546548E-3</v>
      </c>
      <c r="Q566" s="20">
        <v>-2.2670782605114671E-2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35">
        <v>44585</v>
      </c>
      <c r="B567" s="36">
        <v>5</v>
      </c>
      <c r="C567" s="18" t="str">
        <f t="shared" si="74"/>
        <v>44585_5</v>
      </c>
      <c r="D567" s="20">
        <v>96.534005359505514</v>
      </c>
      <c r="E567" s="20">
        <v>233.33543971342161</v>
      </c>
      <c r="F567" s="20">
        <v>215.78722851040911</v>
      </c>
      <c r="G567" s="20">
        <v>161.35326230358064</v>
      </c>
      <c r="H567" s="20">
        <v>8.7530549059216048E-2</v>
      </c>
      <c r="I567" s="20">
        <v>0.80513054580125643</v>
      </c>
      <c r="J567" s="20">
        <v>0.27742318643377817</v>
      </c>
      <c r="K567" s="20">
        <v>-14.842204200629716</v>
      </c>
      <c r="L567" s="20">
        <v>-33.319428406969223</v>
      </c>
      <c r="M567" s="20">
        <v>-31.213227586345827</v>
      </c>
      <c r="N567" s="20">
        <v>-24.126836153351825</v>
      </c>
      <c r="O567" s="20">
        <v>-8.3800695023638159E-3</v>
      </c>
      <c r="P567" s="20">
        <v>-1.29355085401908E-2</v>
      </c>
      <c r="Q567" s="20">
        <v>-2.9293665021741831E-2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35">
        <v>44585</v>
      </c>
      <c r="B568" s="36">
        <v>6</v>
      </c>
      <c r="C568" s="18" t="str">
        <f t="shared" si="74"/>
        <v>44585_6</v>
      </c>
      <c r="D568" s="20">
        <v>96.32407371900284</v>
      </c>
      <c r="E568" s="20">
        <v>233.61557092486987</v>
      </c>
      <c r="F568" s="20">
        <v>215.41614048880152</v>
      </c>
      <c r="G568" s="20">
        <v>160.81458923067083</v>
      </c>
      <c r="H568" s="20">
        <v>8.7777344536672658E-2</v>
      </c>
      <c r="I568" s="20">
        <v>0.8077640306584225</v>
      </c>
      <c r="J568" s="20">
        <v>0.27781391749206408</v>
      </c>
      <c r="K568" s="20">
        <v>-15.620184366567811</v>
      </c>
      <c r="L568" s="20">
        <v>-35.631580908589221</v>
      </c>
      <c r="M568" s="20">
        <v>-33.614660437678445</v>
      </c>
      <c r="N568" s="20">
        <v>-25.624831051771743</v>
      </c>
      <c r="O568" s="20">
        <v>-9.6653284531581299E-3</v>
      </c>
      <c r="P568" s="20">
        <v>-2.0881236929978526E-2</v>
      </c>
      <c r="Q568" s="20">
        <v>-3.3257272408889905E-2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35">
        <v>44585</v>
      </c>
      <c r="B569" s="36">
        <v>7</v>
      </c>
      <c r="C569" s="18" t="str">
        <f t="shared" si="74"/>
        <v>44585_7</v>
      </c>
      <c r="D569" s="20">
        <v>98.970125264109456</v>
      </c>
      <c r="E569" s="20">
        <v>243.5964268208665</v>
      </c>
      <c r="F569" s="20">
        <v>225.29848637648104</v>
      </c>
      <c r="G569" s="20">
        <v>166.19720334692829</v>
      </c>
      <c r="H569" s="20">
        <v>8.8987593204964591E-2</v>
      </c>
      <c r="I569" s="20">
        <v>0.8506783115443981</v>
      </c>
      <c r="J569" s="20">
        <v>0.28196055978568452</v>
      </c>
      <c r="K569" s="20">
        <v>-15.691385182845451</v>
      </c>
      <c r="L569" s="20">
        <v>-36.096386969921731</v>
      </c>
      <c r="M569" s="20">
        <v>-34.596651154055564</v>
      </c>
      <c r="N569" s="20">
        <v>-26.09466909776415</v>
      </c>
      <c r="O569" s="20">
        <v>-8.6974133796723554E-3</v>
      </c>
      <c r="P569" s="20">
        <v>-1.5956170732906484E-2</v>
      </c>
      <c r="Q569" s="20">
        <v>-3.0421462967083913E-2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35">
        <v>44585</v>
      </c>
      <c r="B570" s="36">
        <v>8</v>
      </c>
      <c r="C570" s="18" t="str">
        <f t="shared" si="74"/>
        <v>44585_8</v>
      </c>
      <c r="D570" s="20">
        <v>108.17174472332916</v>
      </c>
      <c r="E570" s="20">
        <v>261.90564674219348</v>
      </c>
      <c r="F570" s="20">
        <v>238.22377249969952</v>
      </c>
      <c r="G570" s="20">
        <v>180.05191096473106</v>
      </c>
      <c r="H570" s="20">
        <v>8.1301682863864522E-2</v>
      </c>
      <c r="I570" s="20">
        <v>0.87168872062765645</v>
      </c>
      <c r="J570" s="20">
        <v>0.26065762678240567</v>
      </c>
      <c r="K570" s="20">
        <v>-20.41207284962892</v>
      </c>
      <c r="L570" s="20">
        <v>-46.235525391168046</v>
      </c>
      <c r="M570" s="20">
        <v>-46.558438040429245</v>
      </c>
      <c r="N570" s="20">
        <v>-35.811467298992618</v>
      </c>
      <c r="O570" s="20">
        <v>-6.0795547854557291E-3</v>
      </c>
      <c r="P570" s="20">
        <v>-3.2640074191429311E-3</v>
      </c>
      <c r="Q570" s="20">
        <v>-2.2551377873106609E-2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35">
        <v>44585</v>
      </c>
      <c r="B571" s="36">
        <v>9</v>
      </c>
      <c r="C571" s="18" t="str">
        <f t="shared" si="74"/>
        <v>44585_9</v>
      </c>
      <c r="D571" s="20">
        <v>130.70205139370461</v>
      </c>
      <c r="E571" s="20">
        <v>321.45033347975061</v>
      </c>
      <c r="F571" s="20">
        <v>288.78944078156638</v>
      </c>
      <c r="G571" s="20">
        <v>217.7678797635046</v>
      </c>
      <c r="H571" s="20">
        <v>9.4563716364076289E-2</v>
      </c>
      <c r="I571" s="20">
        <v>1.1540022680038018</v>
      </c>
      <c r="J571" s="20">
        <v>0.30086903943559506</v>
      </c>
      <c r="K571" s="20">
        <v>-18.456441154321027</v>
      </c>
      <c r="L571" s="20">
        <v>-36.638755911664084</v>
      </c>
      <c r="M571" s="20">
        <v>-39.052030257199561</v>
      </c>
      <c r="N571" s="20">
        <v>-35.473779789365572</v>
      </c>
      <c r="O571" s="20">
        <v>1.0346066177824874E-2</v>
      </c>
      <c r="P571" s="20">
        <v>0.13766313777565897</v>
      </c>
      <c r="Q571" s="20">
        <v>2.4908187575877976E-2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35">
        <v>44585</v>
      </c>
      <c r="B572" s="36">
        <v>10</v>
      </c>
      <c r="C572" s="18" t="str">
        <f t="shared" si="74"/>
        <v>44585_10</v>
      </c>
      <c r="D572" s="20">
        <v>151.5927541553479</v>
      </c>
      <c r="E572" s="20">
        <v>372.46719841727992</v>
      </c>
      <c r="F572" s="20">
        <v>332.33905255051286</v>
      </c>
      <c r="G572" s="20">
        <v>253.22798342217428</v>
      </c>
      <c r="H572" s="20">
        <v>0.10771146939686504</v>
      </c>
      <c r="I572" s="20">
        <v>1.3086963603830433</v>
      </c>
      <c r="J572" s="20">
        <v>0.33920496635291308</v>
      </c>
      <c r="K572" s="20">
        <v>-10.238940374317561</v>
      </c>
      <c r="L572" s="20">
        <v>-16.982356956692993</v>
      </c>
      <c r="M572" s="20">
        <v>-21.621071932154528</v>
      </c>
      <c r="N572" s="20">
        <v>-23.345292670717082</v>
      </c>
      <c r="O572" s="20">
        <v>2.8737921067897923E-2</v>
      </c>
      <c r="P572" s="20">
        <v>0.27179126012014981</v>
      </c>
      <c r="Q572" s="20">
        <v>7.7840360383508403E-2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5.9270381151879714E-2</v>
      </c>
      <c r="W572" s="3">
        <f t="shared" si="72"/>
        <v>8.2798225514648258E-2</v>
      </c>
      <c r="X572" s="3">
        <f t="shared" si="73"/>
        <v>8.2364786909169721E-2</v>
      </c>
    </row>
    <row r="573" spans="1:24" x14ac:dyDescent="0.25">
      <c r="A573" s="35">
        <v>44585</v>
      </c>
      <c r="B573" s="36">
        <v>11</v>
      </c>
      <c r="C573" s="18" t="str">
        <f t="shared" si="74"/>
        <v>44585_11</v>
      </c>
      <c r="D573" s="20">
        <v>167.86052338696919</v>
      </c>
      <c r="E573" s="20">
        <v>408.30577763441408</v>
      </c>
      <c r="F573" s="20">
        <v>364.69402838789404</v>
      </c>
      <c r="G573" s="20">
        <v>279.83927070654494</v>
      </c>
      <c r="H573" s="20">
        <v>0.12358210602731</v>
      </c>
      <c r="I573" s="20">
        <v>1.4504123379863914</v>
      </c>
      <c r="J573" s="20">
        <v>0.38545531488557372</v>
      </c>
      <c r="K573" s="20">
        <v>-2.9014699102171315</v>
      </c>
      <c r="L573" s="20">
        <v>8.3806533528988147E-2</v>
      </c>
      <c r="M573" s="20">
        <v>-5.6271829078842632</v>
      </c>
      <c r="N573" s="20">
        <v>-11.561614155462795</v>
      </c>
      <c r="O573" s="20">
        <v>4.685372426458223E-2</v>
      </c>
      <c r="P573" s="20">
        <v>0.38883217503197026</v>
      </c>
      <c r="Q573" s="20">
        <v>0.13037582448417373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0.24683808004786034</v>
      </c>
      <c r="W573" s="3">
        <f t="shared" si="72"/>
        <v>0.81340134013955778</v>
      </c>
      <c r="X573" s="3">
        <f t="shared" si="73"/>
        <v>0.53611180250566304</v>
      </c>
    </row>
    <row r="574" spans="1:24" x14ac:dyDescent="0.25">
      <c r="A574" s="35">
        <v>44585</v>
      </c>
      <c r="B574" s="36">
        <v>12</v>
      </c>
      <c r="C574" s="18" t="str">
        <f t="shared" si="74"/>
        <v>44585_12</v>
      </c>
      <c r="D574" s="20">
        <v>179.84238854915151</v>
      </c>
      <c r="E574" s="20">
        <v>436.69082185659283</v>
      </c>
      <c r="F574" s="20">
        <v>390.86661332117745</v>
      </c>
      <c r="G574" s="20">
        <v>299.12125446221722</v>
      </c>
      <c r="H574" s="20">
        <v>0.12313238576083164</v>
      </c>
      <c r="I574" s="20">
        <v>1.5289509680362485</v>
      </c>
      <c r="J574" s="20">
        <v>0.3818919379658744</v>
      </c>
      <c r="K574" s="20">
        <v>1.3281158411832701</v>
      </c>
      <c r="L574" s="20">
        <v>10.948190669819271</v>
      </c>
      <c r="M574" s="20">
        <v>4.2100523505963992</v>
      </c>
      <c r="N574" s="20">
        <v>-4.6468712402471875</v>
      </c>
      <c r="O574" s="20">
        <v>4.8912735548374421E-2</v>
      </c>
      <c r="P574" s="20">
        <v>0.42727049477073092</v>
      </c>
      <c r="Q574" s="20">
        <v>0.13588081253356116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0.27900797612328998</v>
      </c>
      <c r="W574" s="3">
        <f t="shared" si="72"/>
        <v>1.0006332406835945</v>
      </c>
      <c r="X574" s="3">
        <f t="shared" si="73"/>
        <v>0.63068223362731513</v>
      </c>
    </row>
    <row r="575" spans="1:24" x14ac:dyDescent="0.25">
      <c r="A575" s="35">
        <v>44585</v>
      </c>
      <c r="B575" s="36">
        <v>13</v>
      </c>
      <c r="C575" s="18" t="str">
        <f t="shared" si="74"/>
        <v>44585_13</v>
      </c>
      <c r="D575" s="20">
        <v>191.4405594016103</v>
      </c>
      <c r="E575" s="20">
        <v>463.75168432118664</v>
      </c>
      <c r="F575" s="20">
        <v>415.31044186798601</v>
      </c>
      <c r="G575" s="20">
        <v>318.36063124626139</v>
      </c>
      <c r="H575" s="20">
        <v>0.10795616869180243</v>
      </c>
      <c r="I575" s="20">
        <v>1.4789134483467887</v>
      </c>
      <c r="J575" s="20">
        <v>0.33554326004143187</v>
      </c>
      <c r="K575" s="20">
        <v>5.0785655745770217</v>
      </c>
      <c r="L575" s="20">
        <v>19.592543481308144</v>
      </c>
      <c r="M575" s="20">
        <v>11.87055104120525</v>
      </c>
      <c r="N575" s="20">
        <v>1.7006181420993016</v>
      </c>
      <c r="O575" s="20">
        <v>4.4342924149232757E-2</v>
      </c>
      <c r="P575" s="20">
        <v>0.39998144433151633</v>
      </c>
      <c r="Q575" s="20">
        <v>0.12203822718283078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0.26625597892181385</v>
      </c>
      <c r="W575" s="3">
        <f t="shared" si="72"/>
        <v>0.85828514215219998</v>
      </c>
      <c r="X575" s="3">
        <f t="shared" si="73"/>
        <v>0.5934246789915183</v>
      </c>
    </row>
    <row r="576" spans="1:24" x14ac:dyDescent="0.25">
      <c r="A576" s="35">
        <v>44585</v>
      </c>
      <c r="B576" s="36">
        <v>14</v>
      </c>
      <c r="C576" s="18" t="str">
        <f t="shared" si="74"/>
        <v>44585_14</v>
      </c>
      <c r="D576" s="20">
        <v>198.80064432487455</v>
      </c>
      <c r="E576" s="20">
        <v>482.98967074894517</v>
      </c>
      <c r="F576" s="20">
        <v>436.72188924419726</v>
      </c>
      <c r="G576" s="20">
        <v>333.79001094036664</v>
      </c>
      <c r="H576" s="20">
        <v>0.11832605073641982</v>
      </c>
      <c r="I576" s="20">
        <v>1.5809850670151497</v>
      </c>
      <c r="J576" s="20">
        <v>0.36597335513906376</v>
      </c>
      <c r="K576" s="20">
        <v>4.7738602229488611</v>
      </c>
      <c r="L576" s="20">
        <v>17.622865756761566</v>
      </c>
      <c r="M576" s="20">
        <v>11.57274991472304</v>
      </c>
      <c r="N576" s="20">
        <v>1.7875059257152541</v>
      </c>
      <c r="O576" s="20">
        <v>5.3243225782306287E-2</v>
      </c>
      <c r="P576" s="20">
        <v>0.43327230609388973</v>
      </c>
      <c r="Q576" s="20">
        <v>0.14784299605805412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0.36066509743798225</v>
      </c>
      <c r="W576" s="3">
        <f t="shared" si="72"/>
        <v>0.96434918589461183</v>
      </c>
      <c r="X576" s="3">
        <f t="shared" si="73"/>
        <v>0.8658245291343275</v>
      </c>
    </row>
    <row r="577" spans="1:24" x14ac:dyDescent="0.25">
      <c r="A577" s="35">
        <v>44585</v>
      </c>
      <c r="B577" s="36">
        <v>15</v>
      </c>
      <c r="C577" s="18" t="str">
        <f t="shared" si="74"/>
        <v>44585_15</v>
      </c>
      <c r="D577" s="20">
        <v>201.91698283963896</v>
      </c>
      <c r="E577" s="20">
        <v>493.41728947457563</v>
      </c>
      <c r="F577" s="20">
        <v>447.80205326408986</v>
      </c>
      <c r="G577" s="20">
        <v>339.39346092183695</v>
      </c>
      <c r="H577" s="20">
        <v>0.13483014293949255</v>
      </c>
      <c r="I577" s="20">
        <v>1.6968633801678508</v>
      </c>
      <c r="J577" s="20">
        <v>0.4206452709028024</v>
      </c>
      <c r="K577" s="20">
        <v>7.2195152857299165</v>
      </c>
      <c r="L577" s="20">
        <v>25.572535184432915</v>
      </c>
      <c r="M577" s="20">
        <v>19.126259676358885</v>
      </c>
      <c r="N577" s="20">
        <v>6.2972510325142652</v>
      </c>
      <c r="O577" s="20">
        <v>4.4367263764024084E-2</v>
      </c>
      <c r="P577" s="20">
        <v>0.42521095762655198</v>
      </c>
      <c r="Q577" s="20">
        <v>0.12364054887894803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0.16917464086369918</v>
      </c>
      <c r="W577" s="3">
        <f t="shared" si="72"/>
        <v>0.70704992548139101</v>
      </c>
      <c r="X577" s="3">
        <f t="shared" si="73"/>
        <v>0.32545618183061814</v>
      </c>
    </row>
    <row r="578" spans="1:24" x14ac:dyDescent="0.25">
      <c r="A578" s="35">
        <v>44585</v>
      </c>
      <c r="B578" s="36">
        <v>16</v>
      </c>
      <c r="C578" s="18" t="str">
        <f t="shared" si="74"/>
        <v>44585_16</v>
      </c>
      <c r="D578" s="20">
        <v>205.67501622577586</v>
      </c>
      <c r="E578" s="20">
        <v>502.095540403651</v>
      </c>
      <c r="F578" s="20">
        <v>453.61630227394784</v>
      </c>
      <c r="G578" s="20">
        <v>343.49158696286543</v>
      </c>
      <c r="H578" s="20">
        <v>0.14272621648970521</v>
      </c>
      <c r="I578" s="20">
        <v>1.6426776414270308</v>
      </c>
      <c r="J578" s="20">
        <v>0.44309395794266226</v>
      </c>
      <c r="K578" s="20">
        <v>7.6439115200745196</v>
      </c>
      <c r="L578" s="20">
        <v>28.074601817675539</v>
      </c>
      <c r="M578" s="20">
        <v>21.299443113323026</v>
      </c>
      <c r="N578" s="20">
        <v>7.0267795707336633</v>
      </c>
      <c r="O578" s="20">
        <v>5.2318163156356276E-2</v>
      </c>
      <c r="P578" s="20">
        <v>0.46730610256359084</v>
      </c>
      <c r="Q578" s="20">
        <v>0.14610459478856416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0.25847200756505417</v>
      </c>
      <c r="W578" s="3">
        <f t="shared" si="72"/>
        <v>1.1430532203294073</v>
      </c>
      <c r="X578" s="3">
        <f t="shared" si="73"/>
        <v>0.56040896779968441</v>
      </c>
    </row>
    <row r="579" spans="1:24" x14ac:dyDescent="0.25">
      <c r="A579" s="35">
        <v>44585</v>
      </c>
      <c r="B579" s="36">
        <v>17</v>
      </c>
      <c r="C579" s="18" t="str">
        <f t="shared" si="74"/>
        <v>44585_17</v>
      </c>
      <c r="D579" s="20">
        <v>206.58081461143598</v>
      </c>
      <c r="E579" s="20">
        <v>499.98278813568777</v>
      </c>
      <c r="F579" s="20">
        <v>452.51002398190133</v>
      </c>
      <c r="G579" s="20">
        <v>342.55423925899038</v>
      </c>
      <c r="H579" s="20">
        <v>0.14061547549974709</v>
      </c>
      <c r="I579" s="20">
        <v>1.4783951039035801</v>
      </c>
      <c r="J579" s="20">
        <v>0.43637776675839357</v>
      </c>
      <c r="K579" s="20">
        <v>7.8666265673442917</v>
      </c>
      <c r="L579" s="20">
        <v>28.631444472219073</v>
      </c>
      <c r="M579" s="20">
        <v>21.579219969080835</v>
      </c>
      <c r="N579" s="20">
        <v>7.1642018903889975</v>
      </c>
      <c r="O579" s="20">
        <v>5.6237568902840873E-2</v>
      </c>
      <c r="P579" s="20">
        <v>0.40402156027531849</v>
      </c>
      <c r="Q579" s="20">
        <v>0.1573595088042615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0.32425796935240281</v>
      </c>
      <c r="W579" s="3">
        <f t="shared" si="72"/>
        <v>0.89241749781704072</v>
      </c>
      <c r="X579" s="3">
        <f t="shared" si="73"/>
        <v>0.75169409009554733</v>
      </c>
    </row>
    <row r="580" spans="1:24" x14ac:dyDescent="0.25">
      <c r="A580" s="35">
        <v>44585</v>
      </c>
      <c r="B580" s="36">
        <v>18</v>
      </c>
      <c r="C580" s="18" t="str">
        <f t="shared" si="74"/>
        <v>44585_18</v>
      </c>
      <c r="D580" s="20">
        <v>200.73930242918405</v>
      </c>
      <c r="E580" s="20">
        <v>484.59494809216551</v>
      </c>
      <c r="F580" s="20">
        <v>439.52395980198742</v>
      </c>
      <c r="G580" s="20">
        <v>332.62095633875072</v>
      </c>
      <c r="H580" s="20">
        <v>0.13147181069602801</v>
      </c>
      <c r="I580" s="20">
        <v>1.510971046882674</v>
      </c>
      <c r="J580" s="20">
        <v>0.40966271721455039</v>
      </c>
      <c r="K580" s="20">
        <v>5.5091964407501024</v>
      </c>
      <c r="L580" s="20">
        <v>18.948178220906783</v>
      </c>
      <c r="M580" s="20">
        <v>12.94158293822748</v>
      </c>
      <c r="N580" s="20">
        <v>0.93430784264204281</v>
      </c>
      <c r="O580" s="20">
        <v>4.1386125386466133E-2</v>
      </c>
      <c r="P580" s="20">
        <v>0.31331524161476365</v>
      </c>
      <c r="Q580" s="20">
        <v>0.11470873536839882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0.1371353733293377</v>
      </c>
      <c r="W580" s="3">
        <f t="shared" si="72"/>
        <v>9.1603942546290631E-2</v>
      </c>
      <c r="X580" s="3">
        <f t="shared" si="73"/>
        <v>0.26997749289025075</v>
      </c>
    </row>
    <row r="581" spans="1:24" x14ac:dyDescent="0.25">
      <c r="A581" s="35">
        <v>44585</v>
      </c>
      <c r="B581" s="36">
        <v>19</v>
      </c>
      <c r="C581" s="18" t="str">
        <f t="shared" si="74"/>
        <v>44585_19</v>
      </c>
      <c r="D581" s="20">
        <v>186.69916915832152</v>
      </c>
      <c r="E581" s="20">
        <v>448.47375318598415</v>
      </c>
      <c r="F581" s="20">
        <v>411.57315094513314</v>
      </c>
      <c r="G581" s="20">
        <v>312.3630114241692</v>
      </c>
      <c r="H581" s="20">
        <v>0.11779714308663604</v>
      </c>
      <c r="I581" s="20">
        <v>1.2502479226430894</v>
      </c>
      <c r="J581" s="20">
        <v>0.37038257965730126</v>
      </c>
      <c r="K581" s="20">
        <v>-0.31775213517528922</v>
      </c>
      <c r="L581" s="20">
        <v>3.4185114412469995</v>
      </c>
      <c r="M581" s="20">
        <v>-1.1031690402547492</v>
      </c>
      <c r="N581" s="20">
        <v>-8.0080601773262217</v>
      </c>
      <c r="O581" s="20">
        <v>2.1671711055336211E-2</v>
      </c>
      <c r="P581" s="20">
        <v>0.21502920879657489</v>
      </c>
      <c r="Q581" s="20">
        <v>5.7495593898245448E-2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35">
        <v>44585</v>
      </c>
      <c r="B582" s="36">
        <v>20</v>
      </c>
      <c r="C582" s="18" t="str">
        <f t="shared" si="74"/>
        <v>44585_20</v>
      </c>
      <c r="D582" s="20">
        <v>174.08499912838209</v>
      </c>
      <c r="E582" s="20">
        <v>424.76791500841318</v>
      </c>
      <c r="F582" s="20">
        <v>394.37660588455299</v>
      </c>
      <c r="G582" s="20">
        <v>294.21258454924754</v>
      </c>
      <c r="H582" s="20">
        <v>0.1136045838039897</v>
      </c>
      <c r="I582" s="20">
        <v>1.1686181357233332</v>
      </c>
      <c r="J582" s="20">
        <v>0.35929061221625946</v>
      </c>
      <c r="K582" s="20">
        <v>-6.3682850932625596</v>
      </c>
      <c r="L582" s="20">
        <v>-9.2408076372669683</v>
      </c>
      <c r="M582" s="20">
        <v>-11.700753259768277</v>
      </c>
      <c r="N582" s="20">
        <v>-15.66871879346087</v>
      </c>
      <c r="O582" s="20">
        <v>1.1548934741021826E-2</v>
      </c>
      <c r="P582" s="20">
        <v>0.15901640057126884</v>
      </c>
      <c r="Q582" s="20">
        <v>2.8065893410515977E-2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35">
        <v>44585</v>
      </c>
      <c r="B583" s="36">
        <v>21</v>
      </c>
      <c r="C583" s="18" t="str">
        <f t="shared" si="74"/>
        <v>44585_21</v>
      </c>
      <c r="D583" s="20">
        <v>166.71931687035226</v>
      </c>
      <c r="E583" s="20">
        <v>411.57882766435927</v>
      </c>
      <c r="F583" s="20">
        <v>386.11810147539802</v>
      </c>
      <c r="G583" s="20">
        <v>282.67740645589004</v>
      </c>
      <c r="H583" s="20">
        <v>0.22463765239774344</v>
      </c>
      <c r="I583" s="20">
        <v>1.602019720912045</v>
      </c>
      <c r="J583" s="20">
        <v>0.67924579639289739</v>
      </c>
      <c r="K583" s="20">
        <v>-12.388142034007092</v>
      </c>
      <c r="L583" s="20">
        <v>-21.458766146718158</v>
      </c>
      <c r="M583" s="20">
        <v>-22.438385866245081</v>
      </c>
      <c r="N583" s="20">
        <v>-24.956013811812561</v>
      </c>
      <c r="O583" s="20">
        <v>1.1943009530470712E-2</v>
      </c>
      <c r="P583" s="20">
        <v>0.14317477082941513</v>
      </c>
      <c r="Q583" s="20">
        <v>2.8901619395225116E-2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35">
        <v>44585</v>
      </c>
      <c r="B584" s="36">
        <v>22</v>
      </c>
      <c r="C584" s="18" t="str">
        <f t="shared" si="74"/>
        <v>44585_22</v>
      </c>
      <c r="D584" s="20">
        <v>177.80204035600548</v>
      </c>
      <c r="E584" s="20">
        <v>433.74597699190349</v>
      </c>
      <c r="F584" s="20">
        <v>411.49256770747229</v>
      </c>
      <c r="G584" s="20">
        <v>298.81726942949734</v>
      </c>
      <c r="H584" s="20">
        <v>0.3545623802630955</v>
      </c>
      <c r="I584" s="20">
        <v>2.0226582506859714</v>
      </c>
      <c r="J584" s="20">
        <v>1.0531630823842388</v>
      </c>
      <c r="K584" s="20">
        <v>-15.860416610586864</v>
      </c>
      <c r="L584" s="20">
        <v>-30.155093739043828</v>
      </c>
      <c r="M584" s="20">
        <v>-28.060961298820185</v>
      </c>
      <c r="N584" s="20">
        <v>-31.235986941892826</v>
      </c>
      <c r="O584" s="20">
        <v>2.7139605809188633E-2</v>
      </c>
      <c r="P584" s="20">
        <v>0.15113648985842593</v>
      </c>
      <c r="Q584" s="20">
        <v>7.2176433977952204E-2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35">
        <v>44585</v>
      </c>
      <c r="B585" s="36">
        <v>23</v>
      </c>
      <c r="C585" s="18" t="str">
        <f t="shared" si="74"/>
        <v>44585_23</v>
      </c>
      <c r="D585" s="20">
        <v>170.01562013645977</v>
      </c>
      <c r="E585" s="20">
        <v>417.49862386446358</v>
      </c>
      <c r="F585" s="20">
        <v>396.60909785821576</v>
      </c>
      <c r="G585" s="20">
        <v>285.61378763360079</v>
      </c>
      <c r="H585" s="20">
        <v>0.29229536837929915</v>
      </c>
      <c r="I585" s="20">
        <v>1.764655671806715</v>
      </c>
      <c r="J585" s="20">
        <v>0.87239294261509204</v>
      </c>
      <c r="K585" s="20">
        <v>-18.961335063186752</v>
      </c>
      <c r="L585" s="20">
        <v>-36.622689283333813</v>
      </c>
      <c r="M585" s="20">
        <v>-34.279604872896833</v>
      </c>
      <c r="N585" s="20">
        <v>-36.923348223568873</v>
      </c>
      <c r="O585" s="20">
        <v>-2.3300153793203E-2</v>
      </c>
      <c r="P585" s="20">
        <v>-5.4177007232081124E-2</v>
      </c>
      <c r="Q585" s="20">
        <v>-7.3246849093286354E-2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35">
        <v>44585</v>
      </c>
      <c r="B586" s="36">
        <v>24</v>
      </c>
      <c r="C586" s="18" t="str">
        <f t="shared" si="74"/>
        <v>44585_24</v>
      </c>
      <c r="D586" s="20">
        <v>150.92583870856365</v>
      </c>
      <c r="E586" s="20">
        <v>379.47681076279991</v>
      </c>
      <c r="F586" s="20">
        <v>361.1719204116564</v>
      </c>
      <c r="G586" s="20">
        <v>257.40656033170166</v>
      </c>
      <c r="H586" s="20">
        <v>0.26389879455013454</v>
      </c>
      <c r="I586" s="20">
        <v>1.6638103119409959</v>
      </c>
      <c r="J586" s="20">
        <v>0.78923500394648327</v>
      </c>
      <c r="K586" s="20">
        <v>-23.53768533973431</v>
      </c>
      <c r="L586" s="20">
        <v>-45.640891711554971</v>
      </c>
      <c r="M586" s="20">
        <v>-42.493468100231162</v>
      </c>
      <c r="N586" s="20">
        <v>-43.574336207000066</v>
      </c>
      <c r="O586" s="20">
        <v>-2.5977869321925355E-2</v>
      </c>
      <c r="P586" s="20">
        <v>-6.6801922693825205E-2</v>
      </c>
      <c r="Q586" s="20">
        <v>-8.0721369082087921E-2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35">
        <v>44586</v>
      </c>
      <c r="B587" s="36">
        <v>1</v>
      </c>
      <c r="C587" s="18" t="str">
        <f t="shared" si="74"/>
        <v>44586_1</v>
      </c>
      <c r="D587" s="20">
        <v>134.23670736131965</v>
      </c>
      <c r="E587" s="20">
        <v>338.07092065169644</v>
      </c>
      <c r="F587" s="20">
        <v>317.95435594593107</v>
      </c>
      <c r="G587" s="20">
        <v>228.92650291714327</v>
      </c>
      <c r="H587" s="20">
        <v>0.21684396055777408</v>
      </c>
      <c r="I587" s="20">
        <v>1.4798713502604706</v>
      </c>
      <c r="J587" s="20">
        <v>0.65287537599756351</v>
      </c>
      <c r="K587" s="20">
        <v>-24.551561144533551</v>
      </c>
      <c r="L587" s="20">
        <v>-46.269814628788218</v>
      </c>
      <c r="M587" s="20">
        <v>-43.419280949871883</v>
      </c>
      <c r="N587" s="20">
        <v>-44.38987049885003</v>
      </c>
      <c r="O587" s="20">
        <v>-3.3245852021918827E-2</v>
      </c>
      <c r="P587" s="20">
        <v>-7.6268860995480053E-2</v>
      </c>
      <c r="Q587" s="20">
        <v>-0.10152062090458439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35">
        <v>44586</v>
      </c>
      <c r="B588" s="36">
        <v>2</v>
      </c>
      <c r="C588" s="18" t="str">
        <f t="shared" ref="C588:C651" si="82">CONCATENATE(A588,"_",B588)</f>
        <v>44586_2</v>
      </c>
      <c r="D588" s="20">
        <v>119.65471686857165</v>
      </c>
      <c r="E588" s="20">
        <v>297.66198793681656</v>
      </c>
      <c r="F588" s="20">
        <v>276.80225392452758</v>
      </c>
      <c r="G588" s="20">
        <v>201.12249977289144</v>
      </c>
      <c r="H588" s="20">
        <v>9.2127947466199622E-2</v>
      </c>
      <c r="I588" s="20">
        <v>0.92850029001702139</v>
      </c>
      <c r="J588" s="20">
        <v>0.2928054089663209</v>
      </c>
      <c r="K588" s="20">
        <v>-25.283557714255004</v>
      </c>
      <c r="L588" s="20">
        <v>-48.720007758833106</v>
      </c>
      <c r="M588" s="20">
        <v>-45.725190796794905</v>
      </c>
      <c r="N588" s="20">
        <v>-44.708748655315084</v>
      </c>
      <c r="O588" s="20">
        <v>-8.6278374517888886E-3</v>
      </c>
      <c r="P588" s="20">
        <v>7.2892045210071719E-3</v>
      </c>
      <c r="Q588" s="20">
        <v>-3.0375126816158102E-2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35">
        <v>44586</v>
      </c>
      <c r="B589" s="36">
        <v>3</v>
      </c>
      <c r="C589" s="18" t="str">
        <f t="shared" si="82"/>
        <v>44586_3</v>
      </c>
      <c r="D589" s="20">
        <v>110.50990909355936</v>
      </c>
      <c r="E589" s="20">
        <v>272.14905601837512</v>
      </c>
      <c r="F589" s="20">
        <v>251.52296245862715</v>
      </c>
      <c r="G589" s="20">
        <v>184.19660054426956</v>
      </c>
      <c r="H589" s="20">
        <v>9.085079583453623E-2</v>
      </c>
      <c r="I589" s="20">
        <v>0.87107898329552869</v>
      </c>
      <c r="J589" s="20">
        <v>0.28791132819938636</v>
      </c>
      <c r="K589" s="20">
        <v>-26.120504511946073</v>
      </c>
      <c r="L589" s="20">
        <v>-50.630272611747046</v>
      </c>
      <c r="M589" s="20">
        <v>-46.985483973726694</v>
      </c>
      <c r="N589" s="20">
        <v>-45.505337172910089</v>
      </c>
      <c r="O589" s="20">
        <v>-7.5961799109206954E-3</v>
      </c>
      <c r="P589" s="20">
        <v>1.3368583261996556E-2</v>
      </c>
      <c r="Q589" s="20">
        <v>-2.7213172156679781E-2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35">
        <v>44586</v>
      </c>
      <c r="B590" s="36">
        <v>4</v>
      </c>
      <c r="C590" s="18" t="str">
        <f t="shared" si="82"/>
        <v>44586_4</v>
      </c>
      <c r="D590" s="20">
        <v>105.29824930812569</v>
      </c>
      <c r="E590" s="20">
        <v>258.55635324662694</v>
      </c>
      <c r="F590" s="20">
        <v>237.23271011036465</v>
      </c>
      <c r="G590" s="20">
        <v>174.86371294116114</v>
      </c>
      <c r="H590" s="20">
        <v>8.86401313456988E-2</v>
      </c>
      <c r="I590" s="20">
        <v>0.85315956354388545</v>
      </c>
      <c r="J590" s="20">
        <v>0.28084714113052683</v>
      </c>
      <c r="K590" s="20">
        <v>-27.656698274282675</v>
      </c>
      <c r="L590" s="20">
        <v>-54.280789050389387</v>
      </c>
      <c r="M590" s="20">
        <v>-50.728672750240513</v>
      </c>
      <c r="N590" s="20">
        <v>-47.928596102384773</v>
      </c>
      <c r="O590" s="20">
        <v>-8.5552458768081534E-3</v>
      </c>
      <c r="P590" s="20">
        <v>1.9406580564018477E-3</v>
      </c>
      <c r="Q590" s="20">
        <v>-3.0127263551276567E-2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35">
        <v>44586</v>
      </c>
      <c r="B591" s="36">
        <v>5</v>
      </c>
      <c r="C591" s="18" t="str">
        <f t="shared" si="82"/>
        <v>44586_5</v>
      </c>
      <c r="D591" s="20">
        <v>100.87275043731843</v>
      </c>
      <c r="E591" s="20">
        <v>249.94800866536406</v>
      </c>
      <c r="F591" s="20">
        <v>228.60926113468437</v>
      </c>
      <c r="G591" s="20">
        <v>169.32671554996196</v>
      </c>
      <c r="H591" s="20">
        <v>8.6874296244298793E-2</v>
      </c>
      <c r="I591" s="20">
        <v>0.84063733830163689</v>
      </c>
      <c r="J591" s="20">
        <v>0.27551226914741173</v>
      </c>
      <c r="K591" s="20">
        <v>-28.985894101853841</v>
      </c>
      <c r="L591" s="20">
        <v>-56.433610550378908</v>
      </c>
      <c r="M591" s="20">
        <v>-52.944701823813091</v>
      </c>
      <c r="N591" s="20">
        <v>-49.284743427453471</v>
      </c>
      <c r="O591" s="20">
        <v>-8.892519801943468E-3</v>
      </c>
      <c r="P591" s="20">
        <v>-3.3496346784886769E-3</v>
      </c>
      <c r="Q591" s="20">
        <v>-3.1001397140188697E-2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35">
        <v>44586</v>
      </c>
      <c r="B592" s="36">
        <v>6</v>
      </c>
      <c r="C592" s="18" t="str">
        <f t="shared" si="82"/>
        <v>44586_6</v>
      </c>
      <c r="D592" s="20">
        <v>100.5399947617171</v>
      </c>
      <c r="E592" s="20">
        <v>249.07840597610053</v>
      </c>
      <c r="F592" s="20">
        <v>227.79645442980691</v>
      </c>
      <c r="G592" s="20">
        <v>168.44045726463517</v>
      </c>
      <c r="H592" s="20">
        <v>8.7636374960512325E-2</v>
      </c>
      <c r="I592" s="20">
        <v>0.82545777208776727</v>
      </c>
      <c r="J592" s="20">
        <v>0.27754861745839415</v>
      </c>
      <c r="K592" s="20">
        <v>-29.739312057738424</v>
      </c>
      <c r="L592" s="20">
        <v>-58.731436077271475</v>
      </c>
      <c r="M592" s="20">
        <v>-54.854932912518436</v>
      </c>
      <c r="N592" s="20">
        <v>-50.787990850967475</v>
      </c>
      <c r="O592" s="20">
        <v>-9.6752817662354336E-3</v>
      </c>
      <c r="P592" s="20">
        <v>-1.8290948133704226E-2</v>
      </c>
      <c r="Q592" s="20">
        <v>-3.3534999085670536E-2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35">
        <v>44586</v>
      </c>
      <c r="B593" s="36">
        <v>7</v>
      </c>
      <c r="C593" s="18" t="str">
        <f t="shared" si="82"/>
        <v>44586_7</v>
      </c>
      <c r="D593" s="20">
        <v>103.0846302307104</v>
      </c>
      <c r="E593" s="20">
        <v>256.89264133708122</v>
      </c>
      <c r="F593" s="20">
        <v>236.48023078297336</v>
      </c>
      <c r="G593" s="20">
        <v>173.84208417481406</v>
      </c>
      <c r="H593" s="20">
        <v>8.928699370771663E-2</v>
      </c>
      <c r="I593" s="20">
        <v>0.85522402406419162</v>
      </c>
      <c r="J593" s="20">
        <v>0.28226237521873637</v>
      </c>
      <c r="K593" s="20">
        <v>-29.317322344068572</v>
      </c>
      <c r="L593" s="20">
        <v>-58.908123008787896</v>
      </c>
      <c r="M593" s="20">
        <v>-55.496791296179872</v>
      </c>
      <c r="N593" s="20">
        <v>-50.248010677704649</v>
      </c>
      <c r="O593" s="20">
        <v>-8.894401480801839E-3</v>
      </c>
      <c r="P593" s="20">
        <v>-1.213237726647352E-2</v>
      </c>
      <c r="Q593" s="20">
        <v>-3.1500850588805501E-2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35">
        <v>44586</v>
      </c>
      <c r="B594" s="36">
        <v>8</v>
      </c>
      <c r="C594" s="18" t="str">
        <f t="shared" si="82"/>
        <v>44586_8</v>
      </c>
      <c r="D594" s="20">
        <v>111.99197873605939</v>
      </c>
      <c r="E594" s="20">
        <v>273.46762799871902</v>
      </c>
      <c r="F594" s="20">
        <v>248.0027611679414</v>
      </c>
      <c r="G594" s="20">
        <v>186.70582401582146</v>
      </c>
      <c r="H594" s="20">
        <v>8.0259939775376196E-2</v>
      </c>
      <c r="I594" s="20">
        <v>0.88523304895947341</v>
      </c>
      <c r="J594" s="20">
        <v>0.25724921177298932</v>
      </c>
      <c r="K594" s="20">
        <v>-29.221279171834503</v>
      </c>
      <c r="L594" s="20">
        <v>-57.264493758085429</v>
      </c>
      <c r="M594" s="20">
        <v>-55.876719131956207</v>
      </c>
      <c r="N594" s="20">
        <v>-49.571412581238917</v>
      </c>
      <c r="O594" s="20">
        <v>-5.7330621234185789E-3</v>
      </c>
      <c r="P594" s="20">
        <v>1.078702469643247E-2</v>
      </c>
      <c r="Q594" s="20">
        <v>-2.2024745882920332E-2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35">
        <v>44586</v>
      </c>
      <c r="B595" s="36">
        <v>9</v>
      </c>
      <c r="C595" s="18" t="str">
        <f t="shared" si="82"/>
        <v>44586_9</v>
      </c>
      <c r="D595" s="20">
        <v>134.30981595994459</v>
      </c>
      <c r="E595" s="20">
        <v>331.24423902934609</v>
      </c>
      <c r="F595" s="20">
        <v>296.64307599275696</v>
      </c>
      <c r="G595" s="20">
        <v>223.78618396010074</v>
      </c>
      <c r="H595" s="20">
        <v>0.1023496190853465</v>
      </c>
      <c r="I595" s="20">
        <v>1.2041170120281541</v>
      </c>
      <c r="J595" s="20">
        <v>0.32254329888590483</v>
      </c>
      <c r="K595" s="20">
        <v>-21.761339191485387</v>
      </c>
      <c r="L595" s="20">
        <v>-37.338921532100606</v>
      </c>
      <c r="M595" s="20">
        <v>-39.593351678683653</v>
      </c>
      <c r="N595" s="20">
        <v>-38.630935278633324</v>
      </c>
      <c r="O595" s="20">
        <v>2.0296662111817906E-2</v>
      </c>
      <c r="P595" s="20">
        <v>0.19506598259012342</v>
      </c>
      <c r="Q595" s="20">
        <v>5.2826199095425082E-2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35">
        <v>44586</v>
      </c>
      <c r="B596" s="36">
        <v>10</v>
      </c>
      <c r="C596" s="18" t="str">
        <f t="shared" si="82"/>
        <v>44586_10</v>
      </c>
      <c r="D596" s="20">
        <v>153.23693963405563</v>
      </c>
      <c r="E596" s="20">
        <v>377.78923030150821</v>
      </c>
      <c r="F596" s="20">
        <v>338.4959573488706</v>
      </c>
      <c r="G596" s="20">
        <v>256.09370126736889</v>
      </c>
      <c r="H596" s="20">
        <v>0.1227171330927504</v>
      </c>
      <c r="I596" s="20">
        <v>1.3972782107657538</v>
      </c>
      <c r="J596" s="20">
        <v>0.38208370863007635</v>
      </c>
      <c r="K596" s="20">
        <v>-13.193730172515243</v>
      </c>
      <c r="L596" s="20">
        <v>-18.349236033704706</v>
      </c>
      <c r="M596" s="20">
        <v>-22.199479924944495</v>
      </c>
      <c r="N596" s="20">
        <v>-26.247852947974017</v>
      </c>
      <c r="O596" s="20">
        <v>5.1647799251391714E-2</v>
      </c>
      <c r="P596" s="20">
        <v>0.38396012529799844</v>
      </c>
      <c r="Q596" s="20">
        <v>0.14320367973370815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0.32108010561563827</v>
      </c>
      <c r="W596" s="3">
        <f t="shared" si="80"/>
        <v>0.86080342766411022</v>
      </c>
      <c r="X596" s="3">
        <f t="shared" si="81"/>
        <v>0.73859965868856547</v>
      </c>
    </row>
    <row r="597" spans="1:24" x14ac:dyDescent="0.25">
      <c r="A597" s="35">
        <v>44586</v>
      </c>
      <c r="B597" s="36">
        <v>11</v>
      </c>
      <c r="C597" s="18" t="str">
        <f t="shared" si="82"/>
        <v>44586_11</v>
      </c>
      <c r="D597" s="20">
        <v>168.62614647833789</v>
      </c>
      <c r="E597" s="20">
        <v>411.88126849848811</v>
      </c>
      <c r="F597" s="20">
        <v>367.43135770930274</v>
      </c>
      <c r="G597" s="20">
        <v>280.56196507035128</v>
      </c>
      <c r="H597" s="20">
        <v>0.13261567991291329</v>
      </c>
      <c r="I597" s="20">
        <v>1.5203672396306218</v>
      </c>
      <c r="J597" s="20">
        <v>0.41187226232247676</v>
      </c>
      <c r="K597" s="20">
        <v>-7.1986435064298719</v>
      </c>
      <c r="L597" s="20">
        <v>-5.389783290136938</v>
      </c>
      <c r="M597" s="20">
        <v>-11.014266841961499</v>
      </c>
      <c r="N597" s="20">
        <v>-17.367671929565418</v>
      </c>
      <c r="O597" s="20">
        <v>5.6447246751513379E-2</v>
      </c>
      <c r="P597" s="20">
        <v>0.44273460085931488</v>
      </c>
      <c r="Q597" s="20">
        <v>0.15704637765493082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0.35637437002221417</v>
      </c>
      <c r="W597" s="3">
        <f t="shared" si="80"/>
        <v>1.1421519167106899</v>
      </c>
      <c r="X597" s="3">
        <f t="shared" si="81"/>
        <v>0.83590423742286546</v>
      </c>
    </row>
    <row r="598" spans="1:24" x14ac:dyDescent="0.25">
      <c r="A598" s="35">
        <v>44586</v>
      </c>
      <c r="B598" s="36">
        <v>12</v>
      </c>
      <c r="C598" s="18" t="str">
        <f t="shared" si="82"/>
        <v>44586_12</v>
      </c>
      <c r="D598" s="20">
        <v>180.21314024422281</v>
      </c>
      <c r="E598" s="20">
        <v>436.83045075392391</v>
      </c>
      <c r="F598" s="20">
        <v>389.93132754442115</v>
      </c>
      <c r="G598" s="20">
        <v>299.11631798149369</v>
      </c>
      <c r="H598" s="20">
        <v>0.13906703370740003</v>
      </c>
      <c r="I598" s="20">
        <v>1.5932661205179459</v>
      </c>
      <c r="J598" s="20">
        <v>0.43118497539613432</v>
      </c>
      <c r="K598" s="20">
        <v>-2.8184650043539459</v>
      </c>
      <c r="L598" s="20">
        <v>4.7097744719571351</v>
      </c>
      <c r="M598" s="20">
        <v>-2.5162551282759535</v>
      </c>
      <c r="N598" s="20">
        <v>-10.369120178887609</v>
      </c>
      <c r="O598" s="20">
        <v>5.8048762968796283E-2</v>
      </c>
      <c r="P598" s="20">
        <v>0.46193750061704358</v>
      </c>
      <c r="Q598" s="20">
        <v>0.16210275043411865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0.3567360948335247</v>
      </c>
      <c r="W598" s="3">
        <f t="shared" si="80"/>
        <v>1.1802325856413238</v>
      </c>
      <c r="X598" s="3">
        <f t="shared" si="81"/>
        <v>0.84087439215000437</v>
      </c>
    </row>
    <row r="599" spans="1:24" x14ac:dyDescent="0.25">
      <c r="A599" s="35">
        <v>44586</v>
      </c>
      <c r="B599" s="36">
        <v>13</v>
      </c>
      <c r="C599" s="18" t="str">
        <f t="shared" si="82"/>
        <v>44586_13</v>
      </c>
      <c r="D599" s="20">
        <v>190.13356213861678</v>
      </c>
      <c r="E599" s="20">
        <v>459.77402128010493</v>
      </c>
      <c r="F599" s="20">
        <v>412.31534588109884</v>
      </c>
      <c r="G599" s="20">
        <v>316.15155156250904</v>
      </c>
      <c r="H599" s="20">
        <v>0.14406992752388517</v>
      </c>
      <c r="I599" s="20">
        <v>1.6495950797074406</v>
      </c>
      <c r="J599" s="20">
        <v>0.44609695018672668</v>
      </c>
      <c r="K599" s="20">
        <v>1.2333749569817769</v>
      </c>
      <c r="L599" s="20">
        <v>13.35484312958665</v>
      </c>
      <c r="M599" s="20">
        <v>5.3590065557958972</v>
      </c>
      <c r="N599" s="20">
        <v>-3.7666625495962833</v>
      </c>
      <c r="O599" s="20">
        <v>6.3118269803092306E-2</v>
      </c>
      <c r="P599" s="20">
        <v>0.48292546254136626</v>
      </c>
      <c r="Q599" s="20">
        <v>0.17706658037555753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0.41378702751060981</v>
      </c>
      <c r="W599" s="3">
        <f t="shared" si="80"/>
        <v>1.2603141006431959</v>
      </c>
      <c r="X599" s="3">
        <f t="shared" si="81"/>
        <v>1.008748588448217</v>
      </c>
    </row>
    <row r="600" spans="1:24" x14ac:dyDescent="0.25">
      <c r="A600" s="35">
        <v>44586</v>
      </c>
      <c r="B600" s="36">
        <v>14</v>
      </c>
      <c r="C600" s="18" t="str">
        <f t="shared" si="82"/>
        <v>44586_14</v>
      </c>
      <c r="D600" s="20">
        <v>198.41451119781047</v>
      </c>
      <c r="E600" s="20">
        <v>479.61209299138272</v>
      </c>
      <c r="F600" s="20">
        <v>432.71311432260831</v>
      </c>
      <c r="G600" s="20">
        <v>331.65598751002415</v>
      </c>
      <c r="H600" s="20">
        <v>0.14103104332253683</v>
      </c>
      <c r="I600" s="20">
        <v>1.6692112309303013</v>
      </c>
      <c r="J600" s="20">
        <v>0.43717019904853072</v>
      </c>
      <c r="K600" s="20">
        <v>1.251674879776961</v>
      </c>
      <c r="L600" s="20">
        <v>11.187030313511084</v>
      </c>
      <c r="M600" s="20">
        <v>3.8460225671560728</v>
      </c>
      <c r="N600" s="20">
        <v>-3.8417238379316334</v>
      </c>
      <c r="O600" s="20">
        <v>5.9465204748547898E-2</v>
      </c>
      <c r="P600" s="20">
        <v>0.45199408483035031</v>
      </c>
      <c r="Q600" s="20">
        <v>0.16640538446531894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0.37062345684727621</v>
      </c>
      <c r="W600" s="3">
        <f t="shared" si="80"/>
        <v>0.97321669491301688</v>
      </c>
      <c r="X600" s="3">
        <f t="shared" si="81"/>
        <v>0.88298923765954296</v>
      </c>
    </row>
    <row r="601" spans="1:24" x14ac:dyDescent="0.25">
      <c r="A601" s="35">
        <v>44586</v>
      </c>
      <c r="B601" s="36">
        <v>15</v>
      </c>
      <c r="C601" s="18" t="str">
        <f t="shared" si="82"/>
        <v>44586_15</v>
      </c>
      <c r="D601" s="20">
        <v>201.86647424575852</v>
      </c>
      <c r="E601" s="20">
        <v>491.93473163034622</v>
      </c>
      <c r="F601" s="20">
        <v>444.24947770126744</v>
      </c>
      <c r="G601" s="20">
        <v>337.33218860036641</v>
      </c>
      <c r="H601" s="20">
        <v>0.13977204970428872</v>
      </c>
      <c r="I601" s="20">
        <v>1.7163538461795778</v>
      </c>
      <c r="J601" s="20">
        <v>0.43342238280804724</v>
      </c>
      <c r="K601" s="20">
        <v>3.7007921820216172</v>
      </c>
      <c r="L601" s="20">
        <v>19.170312316778119</v>
      </c>
      <c r="M601" s="20">
        <v>11.4651277752856</v>
      </c>
      <c r="N601" s="20">
        <v>0.46774215902435401</v>
      </c>
      <c r="O601" s="20">
        <v>5.4967163126683961E-2</v>
      </c>
      <c r="P601" s="20">
        <v>0.46483956062043685</v>
      </c>
      <c r="Q601" s="20">
        <v>0.15381206362132252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0.30847348847219608</v>
      </c>
      <c r="W601" s="3">
        <f t="shared" si="80"/>
        <v>1.0013621346343016</v>
      </c>
      <c r="X601" s="3">
        <f t="shared" si="81"/>
        <v>0.70979430980775726</v>
      </c>
    </row>
    <row r="602" spans="1:24" x14ac:dyDescent="0.25">
      <c r="A602" s="35">
        <v>44586</v>
      </c>
      <c r="B602" s="36">
        <v>16</v>
      </c>
      <c r="C602" s="18" t="str">
        <f t="shared" si="82"/>
        <v>44586_16</v>
      </c>
      <c r="D602" s="20">
        <v>204.4890521965705</v>
      </c>
      <c r="E602" s="20">
        <v>498.99308457659771</v>
      </c>
      <c r="F602" s="20">
        <v>449.13540023315255</v>
      </c>
      <c r="G602" s="20">
        <v>340.55960712177159</v>
      </c>
      <c r="H602" s="20">
        <v>0.13591858655916034</v>
      </c>
      <c r="I602" s="20">
        <v>1.7303710958108782</v>
      </c>
      <c r="J602" s="20">
        <v>0.42327130310483319</v>
      </c>
      <c r="K602" s="20">
        <v>4.8955498287865513</v>
      </c>
      <c r="L602" s="20">
        <v>23.620839114330884</v>
      </c>
      <c r="M602" s="20">
        <v>15.286291207680714</v>
      </c>
      <c r="N602" s="20">
        <v>2.459418388418519</v>
      </c>
      <c r="O602" s="20">
        <v>4.6475227888097333E-2</v>
      </c>
      <c r="P602" s="20">
        <v>0.45144794001403854</v>
      </c>
      <c r="Q602" s="20">
        <v>0.12926641841843881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0.19649337703140018</v>
      </c>
      <c r="W602" s="3">
        <f t="shared" si="80"/>
        <v>0.86796333865679443</v>
      </c>
      <c r="X602" s="3">
        <f t="shared" si="81"/>
        <v>0.3825401000544697</v>
      </c>
    </row>
    <row r="603" spans="1:24" x14ac:dyDescent="0.25">
      <c r="A603" s="35">
        <v>44586</v>
      </c>
      <c r="B603" s="36">
        <v>17</v>
      </c>
      <c r="C603" s="18" t="str">
        <f t="shared" si="82"/>
        <v>44586_17</v>
      </c>
      <c r="D603" s="20">
        <v>203.7944047251938</v>
      </c>
      <c r="E603" s="20">
        <v>498.03839336202412</v>
      </c>
      <c r="F603" s="20">
        <v>449.19766966104572</v>
      </c>
      <c r="G603" s="20">
        <v>339.90480726699894</v>
      </c>
      <c r="H603" s="20">
        <v>0.14289003936396322</v>
      </c>
      <c r="I603" s="20">
        <v>1.755531071558486</v>
      </c>
      <c r="J603" s="20">
        <v>0.44387635976261303</v>
      </c>
      <c r="K603" s="20">
        <v>4.9603005914533442</v>
      </c>
      <c r="L603" s="20">
        <v>23.560665222046197</v>
      </c>
      <c r="M603" s="20">
        <v>15.302488116606503</v>
      </c>
      <c r="N603" s="20">
        <v>2.7515833705935959</v>
      </c>
      <c r="O603" s="20">
        <v>5.3304739157890711E-2</v>
      </c>
      <c r="P603" s="20">
        <v>0.48425224913240911</v>
      </c>
      <c r="Q603" s="20">
        <v>0.14894850072125035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0.27251089746004081</v>
      </c>
      <c r="W603" s="3">
        <f t="shared" si="80"/>
        <v>1.096723888818204</v>
      </c>
      <c r="X603" s="3">
        <f t="shared" si="81"/>
        <v>0.59975286983432663</v>
      </c>
    </row>
    <row r="604" spans="1:24" x14ac:dyDescent="0.25">
      <c r="A604" s="35">
        <v>44586</v>
      </c>
      <c r="B604" s="36">
        <v>18</v>
      </c>
      <c r="C604" s="18" t="str">
        <f t="shared" si="82"/>
        <v>44586_18</v>
      </c>
      <c r="D604" s="20">
        <v>196.6630552161902</v>
      </c>
      <c r="E604" s="20">
        <v>479.06209970816269</v>
      </c>
      <c r="F604" s="20">
        <v>433.66963200994707</v>
      </c>
      <c r="G604" s="20">
        <v>329.12219872744345</v>
      </c>
      <c r="H604" s="20">
        <v>0.12951764608238206</v>
      </c>
      <c r="I604" s="20">
        <v>1.6066106000893574</v>
      </c>
      <c r="J604" s="20">
        <v>0.4056041219698206</v>
      </c>
      <c r="K604" s="20">
        <v>7.381980172497915E-2</v>
      </c>
      <c r="L604" s="20">
        <v>10.71504100101701</v>
      </c>
      <c r="M604" s="20">
        <v>4.6112912979289984</v>
      </c>
      <c r="N604" s="20">
        <v>-4.8373571263452888</v>
      </c>
      <c r="O604" s="20">
        <v>4.0305327673193669E-2</v>
      </c>
      <c r="P604" s="20">
        <v>0.38222429502607985</v>
      </c>
      <c r="Q604" s="20">
        <v>0.11182568861820914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0.12819058711869941</v>
      </c>
      <c r="W604" s="3">
        <f t="shared" si="80"/>
        <v>0.50165121554261194</v>
      </c>
      <c r="X604" s="3">
        <f t="shared" si="81"/>
        <v>0.25291596661510624</v>
      </c>
    </row>
    <row r="605" spans="1:24" x14ac:dyDescent="0.25">
      <c r="A605" s="35">
        <v>44586</v>
      </c>
      <c r="B605" s="36">
        <v>19</v>
      </c>
      <c r="C605" s="18" t="str">
        <f t="shared" si="82"/>
        <v>44586_19</v>
      </c>
      <c r="D605" s="20">
        <v>183.08009961050553</v>
      </c>
      <c r="E605" s="20">
        <v>446.60584514376649</v>
      </c>
      <c r="F605" s="20">
        <v>407.06876230265112</v>
      </c>
      <c r="G605" s="20">
        <v>309.0491183281477</v>
      </c>
      <c r="H605" s="20">
        <v>0.11684951765026513</v>
      </c>
      <c r="I605" s="20">
        <v>1.4380118689886805</v>
      </c>
      <c r="J605" s="20">
        <v>0.36886580796641211</v>
      </c>
      <c r="K605" s="20">
        <v>-5.8761841458702815</v>
      </c>
      <c r="L605" s="20">
        <v>-4.7726037427859289</v>
      </c>
      <c r="M605" s="20">
        <v>-9.3292350563667625</v>
      </c>
      <c r="N605" s="20">
        <v>-13.657846850950882</v>
      </c>
      <c r="O605" s="20">
        <v>1.7905772215814079E-2</v>
      </c>
      <c r="P605" s="20">
        <v>0.25549276930770842</v>
      </c>
      <c r="Q605" s="20">
        <v>4.67745696906273E-2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35">
        <v>44586</v>
      </c>
      <c r="B606" s="36">
        <v>20</v>
      </c>
      <c r="C606" s="18" t="str">
        <f t="shared" si="82"/>
        <v>44586_20</v>
      </c>
      <c r="D606" s="20">
        <v>170.27201774755474</v>
      </c>
      <c r="E606" s="20">
        <v>424.32472923445982</v>
      </c>
      <c r="F606" s="20">
        <v>390.6164540187026</v>
      </c>
      <c r="G606" s="20">
        <v>291.33570166327593</v>
      </c>
      <c r="H606" s="20">
        <v>0.11472260031729295</v>
      </c>
      <c r="I606" s="20">
        <v>1.3450811050541556</v>
      </c>
      <c r="J606" s="20">
        <v>0.36313600694726578</v>
      </c>
      <c r="K606" s="20">
        <v>-12.479593346068709</v>
      </c>
      <c r="L606" s="20">
        <v>-17.108090257837489</v>
      </c>
      <c r="M606" s="20">
        <v>-19.762490766277434</v>
      </c>
      <c r="N606" s="20">
        <v>-21.757560574425128</v>
      </c>
      <c r="O606" s="20">
        <v>1.1111531328964346E-2</v>
      </c>
      <c r="P606" s="20">
        <v>0.20008307783809634</v>
      </c>
      <c r="Q606" s="20">
        <v>2.7048571206884378E-2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35">
        <v>44586</v>
      </c>
      <c r="B607" s="36">
        <v>21</v>
      </c>
      <c r="C607" s="18" t="str">
        <f t="shared" si="82"/>
        <v>44586_21</v>
      </c>
      <c r="D607" s="20">
        <v>163.3766263040595</v>
      </c>
      <c r="E607" s="20">
        <v>411.15265131180138</v>
      </c>
      <c r="F607" s="20">
        <v>383.44305549090461</v>
      </c>
      <c r="G607" s="20">
        <v>280.79867936342697</v>
      </c>
      <c r="H607" s="20">
        <v>0.11386694709729955</v>
      </c>
      <c r="I607" s="20">
        <v>1.2981656089290183</v>
      </c>
      <c r="J607" s="20">
        <v>0.36049644377289436</v>
      </c>
      <c r="K607" s="20">
        <v>-15.941325492682648</v>
      </c>
      <c r="L607" s="20">
        <v>-27.021252520885078</v>
      </c>
      <c r="M607" s="20">
        <v>-28.296025033814697</v>
      </c>
      <c r="N607" s="20">
        <v>-28.022698600045807</v>
      </c>
      <c r="O607" s="20">
        <v>9.7431582055671254E-4</v>
      </c>
      <c r="P607" s="20">
        <v>0.13811731614870174</v>
      </c>
      <c r="Q607" s="20">
        <v>-2.3024997331830849E-3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35">
        <v>44586</v>
      </c>
      <c r="B608" s="36">
        <v>22</v>
      </c>
      <c r="C608" s="18" t="str">
        <f t="shared" si="82"/>
        <v>44586_22</v>
      </c>
      <c r="D608" s="20">
        <v>170.84567065222978</v>
      </c>
      <c r="E608" s="20">
        <v>434.29539135942241</v>
      </c>
      <c r="F608" s="20">
        <v>409.43411944369427</v>
      </c>
      <c r="G608" s="20">
        <v>297.0978559697723</v>
      </c>
      <c r="H608" s="20">
        <v>0.13174967425865769</v>
      </c>
      <c r="I608" s="20">
        <v>1.4341645659427378</v>
      </c>
      <c r="J608" s="20">
        <v>0.41113436043252827</v>
      </c>
      <c r="K608" s="20">
        <v>-19.371052513570707</v>
      </c>
      <c r="L608" s="20">
        <v>-34.084826894369186</v>
      </c>
      <c r="M608" s="20">
        <v>-32.666064766257463</v>
      </c>
      <c r="N608" s="20">
        <v>-33.227273328096807</v>
      </c>
      <c r="O608" s="20">
        <v>-2.5231216474460787E-3</v>
      </c>
      <c r="P608" s="20">
        <v>0.11182202305120406</v>
      </c>
      <c r="Q608" s="20">
        <v>-1.2710758034507535E-2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35">
        <v>44586</v>
      </c>
      <c r="B609" s="36">
        <v>23</v>
      </c>
      <c r="C609" s="18" t="str">
        <f t="shared" si="82"/>
        <v>44586_23</v>
      </c>
      <c r="D609" s="20">
        <v>162.18599634526367</v>
      </c>
      <c r="E609" s="20">
        <v>416.07680997565529</v>
      </c>
      <c r="F609" s="20">
        <v>393.72330659314923</v>
      </c>
      <c r="G609" s="20">
        <v>283.41998956590032</v>
      </c>
      <c r="H609" s="20">
        <v>0.12477065146356955</v>
      </c>
      <c r="I609" s="20">
        <v>1.3723412789880518</v>
      </c>
      <c r="J609" s="20">
        <v>0.3907118808915141</v>
      </c>
      <c r="K609" s="20">
        <v>-23.009270847893951</v>
      </c>
      <c r="L609" s="20">
        <v>-40.756801591329165</v>
      </c>
      <c r="M609" s="20">
        <v>-38.763835403896778</v>
      </c>
      <c r="N609" s="20">
        <v>-39.406679486543901</v>
      </c>
      <c r="O609" s="20">
        <v>-6.6786487966774034E-3</v>
      </c>
      <c r="P609" s="20">
        <v>8.2197088581166866E-2</v>
      </c>
      <c r="Q609" s="20">
        <v>-2.5021980603273028E-2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35">
        <v>44586</v>
      </c>
      <c r="B610" s="36">
        <v>24</v>
      </c>
      <c r="C610" s="18" t="str">
        <f t="shared" si="82"/>
        <v>44586_24</v>
      </c>
      <c r="D610" s="20">
        <v>146.89824821756909</v>
      </c>
      <c r="E610" s="20">
        <v>378.69479940359105</v>
      </c>
      <c r="F610" s="20">
        <v>357.89958848382395</v>
      </c>
      <c r="G610" s="20">
        <v>256.32000707735841</v>
      </c>
      <c r="H610" s="20">
        <v>0.11534878537680709</v>
      </c>
      <c r="I610" s="20">
        <v>1.2422255455545979</v>
      </c>
      <c r="J610" s="20">
        <v>0.36245409425564024</v>
      </c>
      <c r="K610" s="20">
        <v>-26.083236189991695</v>
      </c>
      <c r="L610" s="20">
        <v>-46.197717714410537</v>
      </c>
      <c r="M610" s="20">
        <v>-44.723837160557906</v>
      </c>
      <c r="N610" s="20">
        <v>-44.507354865890399</v>
      </c>
      <c r="O610" s="20">
        <v>-8.8267338359668476E-3</v>
      </c>
      <c r="P610" s="20">
        <v>5.1659738225683059E-2</v>
      </c>
      <c r="Q610" s="20">
        <v>-3.1407957951943295E-2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35">
        <v>44587</v>
      </c>
      <c r="B611" s="36">
        <v>1</v>
      </c>
      <c r="C611" s="18" t="str">
        <f t="shared" si="82"/>
        <v>44587_1</v>
      </c>
      <c r="D611" s="20">
        <v>130.86735480600743</v>
      </c>
      <c r="E611" s="20">
        <v>333.68441137017163</v>
      </c>
      <c r="F611" s="20">
        <v>313.0564285305208</v>
      </c>
      <c r="G611" s="20">
        <v>226.69875949625811</v>
      </c>
      <c r="H611" s="20">
        <v>0.10392336705730647</v>
      </c>
      <c r="I611" s="20">
        <v>1.1100006342660389</v>
      </c>
      <c r="J611" s="20">
        <v>0.32783858165951218</v>
      </c>
      <c r="K611" s="20">
        <v>-27.973068714149925</v>
      </c>
      <c r="L611" s="20">
        <v>-51.705675504767342</v>
      </c>
      <c r="M611" s="20">
        <v>-49.335949102995471</v>
      </c>
      <c r="N611" s="20">
        <v>-47.796645269068549</v>
      </c>
      <c r="O611" s="20">
        <v>-8.5561645623192066E-3</v>
      </c>
      <c r="P611" s="20">
        <v>4.0489092820924347E-2</v>
      </c>
      <c r="Q611" s="20">
        <v>-3.0378222805273435E-2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35">
        <v>44587</v>
      </c>
      <c r="B612" s="36">
        <v>2</v>
      </c>
      <c r="C612" s="18" t="str">
        <f t="shared" si="82"/>
        <v>44587_2</v>
      </c>
      <c r="D612" s="20">
        <v>117.30190890896358</v>
      </c>
      <c r="E612" s="20">
        <v>294.75837656592893</v>
      </c>
      <c r="F612" s="20">
        <v>272.92573112670487</v>
      </c>
      <c r="G612" s="20">
        <v>200.05046729190241</v>
      </c>
      <c r="H612" s="20">
        <v>9.623660028534628E-2</v>
      </c>
      <c r="I612" s="20">
        <v>0.9985171282764137</v>
      </c>
      <c r="J612" s="20">
        <v>0.30495751527638648</v>
      </c>
      <c r="K612" s="20">
        <v>-29.135533698762103</v>
      </c>
      <c r="L612" s="20">
        <v>-55.164561124808721</v>
      </c>
      <c r="M612" s="20">
        <v>-53.262998888361643</v>
      </c>
      <c r="N612" s="20">
        <v>-50.133600246216901</v>
      </c>
      <c r="O612" s="20">
        <v>-8.2142310771334999E-3</v>
      </c>
      <c r="P612" s="20">
        <v>3.1637643683809634E-2</v>
      </c>
      <c r="Q612" s="20">
        <v>-2.9193927743963698E-2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35">
        <v>44587</v>
      </c>
      <c r="B613" s="36">
        <v>3</v>
      </c>
      <c r="C613" s="18" t="str">
        <f t="shared" si="82"/>
        <v>44587_3</v>
      </c>
      <c r="D613" s="20">
        <v>108.69590471225851</v>
      </c>
      <c r="E613" s="20">
        <v>270.56969540549875</v>
      </c>
      <c r="F613" s="20">
        <v>249.00617563094403</v>
      </c>
      <c r="G613" s="20">
        <v>183.53867808562114</v>
      </c>
      <c r="H613" s="20">
        <v>9.2293213893570758E-2</v>
      </c>
      <c r="I613" s="20">
        <v>0.92287121776349879</v>
      </c>
      <c r="J613" s="20">
        <v>0.29272549750929999</v>
      </c>
      <c r="K613" s="20">
        <v>-29.490053285266551</v>
      </c>
      <c r="L613" s="20">
        <v>-56.534583085315369</v>
      </c>
      <c r="M613" s="20">
        <v>-54.381235705678534</v>
      </c>
      <c r="N613" s="20">
        <v>-50.642564308110423</v>
      </c>
      <c r="O613" s="20">
        <v>-9.0787291980734541E-3</v>
      </c>
      <c r="P613" s="20">
        <v>1.6521180725595424E-2</v>
      </c>
      <c r="Q613" s="20">
        <v>-3.1876645311108627E-2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35">
        <v>44587</v>
      </c>
      <c r="B614" s="36">
        <v>4</v>
      </c>
      <c r="C614" s="18" t="str">
        <f t="shared" si="82"/>
        <v>44587_4</v>
      </c>
      <c r="D614" s="20">
        <v>103.22646264576873</v>
      </c>
      <c r="E614" s="20">
        <v>255.14304402387162</v>
      </c>
      <c r="F614" s="20">
        <v>233.69996980659147</v>
      </c>
      <c r="G614" s="20">
        <v>173.33657598065821</v>
      </c>
      <c r="H614" s="20">
        <v>8.879649852218531E-2</v>
      </c>
      <c r="I614" s="20">
        <v>0.88012562430223573</v>
      </c>
      <c r="J614" s="20">
        <v>0.28201562168548444</v>
      </c>
      <c r="K614" s="20">
        <v>-24.598439001065941</v>
      </c>
      <c r="L614" s="20">
        <v>-48.09424497879467</v>
      </c>
      <c r="M614" s="20">
        <v>-47.898018336341075</v>
      </c>
      <c r="N614" s="20">
        <v>-42.124087905154617</v>
      </c>
      <c r="O614" s="20">
        <v>-9.4394493988439396E-3</v>
      </c>
      <c r="P614" s="20">
        <v>1.8312754776543348E-2</v>
      </c>
      <c r="Q614" s="20">
        <v>-3.277976103539771E-2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35">
        <v>44587</v>
      </c>
      <c r="B615" s="36">
        <v>5</v>
      </c>
      <c r="C615" s="18" t="str">
        <f t="shared" si="82"/>
        <v>44587_5</v>
      </c>
      <c r="D615" s="20">
        <v>100.38963132526028</v>
      </c>
      <c r="E615" s="20">
        <v>247.46379225676719</v>
      </c>
      <c r="F615" s="20">
        <v>225.73332690171705</v>
      </c>
      <c r="G615" s="20">
        <v>168.19526848127677</v>
      </c>
      <c r="H615" s="20">
        <v>8.8259059580628629E-2</v>
      </c>
      <c r="I615" s="20">
        <v>0.86799109786701023</v>
      </c>
      <c r="J615" s="20">
        <v>0.27982327235392696</v>
      </c>
      <c r="K615" s="20">
        <v>-25.72228613423685</v>
      </c>
      <c r="L615" s="20">
        <v>-50.996010273604462</v>
      </c>
      <c r="M615" s="20">
        <v>-50.39812099822143</v>
      </c>
      <c r="N615" s="20">
        <v>-44.027284272587217</v>
      </c>
      <c r="O615" s="20">
        <v>-9.7490531735588137E-3</v>
      </c>
      <c r="P615" s="20">
        <v>1.1684656026298274E-2</v>
      </c>
      <c r="Q615" s="20">
        <v>-3.3705835826706734E-2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35">
        <v>44587</v>
      </c>
      <c r="B616" s="36">
        <v>6</v>
      </c>
      <c r="C616" s="18" t="str">
        <f t="shared" si="82"/>
        <v>44587_6</v>
      </c>
      <c r="D616" s="20">
        <v>99.847177071321553</v>
      </c>
      <c r="E616" s="20">
        <v>247.72059049601273</v>
      </c>
      <c r="F616" s="20">
        <v>226.05463871480279</v>
      </c>
      <c r="G616" s="20">
        <v>167.43501751740885</v>
      </c>
      <c r="H616" s="20">
        <v>9.0236502999143292E-2</v>
      </c>
      <c r="I616" s="20">
        <v>0.8720949482203787</v>
      </c>
      <c r="J616" s="20">
        <v>0.28578743645173282</v>
      </c>
      <c r="K616" s="20">
        <v>-26.310761880678974</v>
      </c>
      <c r="L616" s="20">
        <v>-52.567085319350205</v>
      </c>
      <c r="M616" s="20">
        <v>-51.732570632275895</v>
      </c>
      <c r="N616" s="20">
        <v>-45.008038362054734</v>
      </c>
      <c r="O616" s="20">
        <v>-9.5310970586330243E-3</v>
      </c>
      <c r="P616" s="20">
        <v>4.1134004151058253E-3</v>
      </c>
      <c r="Q616" s="20">
        <v>-3.3253253447615934E-2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35">
        <v>44587</v>
      </c>
      <c r="B617" s="36">
        <v>7</v>
      </c>
      <c r="C617" s="18" t="str">
        <f t="shared" si="82"/>
        <v>44587_7</v>
      </c>
      <c r="D617" s="20">
        <v>103.0426150816172</v>
      </c>
      <c r="E617" s="20">
        <v>256.9755343888454</v>
      </c>
      <c r="F617" s="20">
        <v>234.9869993585248</v>
      </c>
      <c r="G617" s="20">
        <v>173.56465368221339</v>
      </c>
      <c r="H617" s="20">
        <v>8.8478228364379435E-2</v>
      </c>
      <c r="I617" s="20">
        <v>0.89403122871947904</v>
      </c>
      <c r="J617" s="20">
        <v>0.28052236115810886</v>
      </c>
      <c r="K617" s="20">
        <v>-25.847388922193822</v>
      </c>
      <c r="L617" s="20">
        <v>-52.88953953862363</v>
      </c>
      <c r="M617" s="20">
        <v>-53.035549072932618</v>
      </c>
      <c r="N617" s="20">
        <v>-44.682130737760673</v>
      </c>
      <c r="O617" s="20">
        <v>-1.032663386882799E-2</v>
      </c>
      <c r="P617" s="20">
        <v>4.6810753305754152E-4</v>
      </c>
      <c r="Q617" s="20">
        <v>-3.5737261268640012E-2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35">
        <v>44587</v>
      </c>
      <c r="B618" s="36">
        <v>8</v>
      </c>
      <c r="C618" s="18" t="str">
        <f t="shared" si="82"/>
        <v>44587_8</v>
      </c>
      <c r="D618" s="20">
        <v>111.1233490735836</v>
      </c>
      <c r="E618" s="20">
        <v>272.59725484460137</v>
      </c>
      <c r="F618" s="20">
        <v>247.04385793777317</v>
      </c>
      <c r="G618" s="20">
        <v>185.5116232596996</v>
      </c>
      <c r="H618" s="20">
        <v>8.151101832740662E-2</v>
      </c>
      <c r="I618" s="20">
        <v>0.9219782597858992</v>
      </c>
      <c r="J618" s="20">
        <v>0.26186298367036498</v>
      </c>
      <c r="K618" s="20">
        <v>-25.61568401118452</v>
      </c>
      <c r="L618" s="20">
        <v>-53.329626869943596</v>
      </c>
      <c r="M618" s="20">
        <v>-54.92385598824427</v>
      </c>
      <c r="N618" s="20">
        <v>-45.377051520874168</v>
      </c>
      <c r="O618" s="20">
        <v>-7.3971524868946953E-3</v>
      </c>
      <c r="P618" s="20">
        <v>1.8682988992443309E-2</v>
      </c>
      <c r="Q618" s="20">
        <v>-2.7187615805768291E-2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35">
        <v>44587</v>
      </c>
      <c r="B619" s="36">
        <v>9</v>
      </c>
      <c r="C619" s="18" t="str">
        <f t="shared" si="82"/>
        <v>44587_9</v>
      </c>
      <c r="D619" s="20">
        <v>132.44586776126079</v>
      </c>
      <c r="E619" s="20">
        <v>327.01783346250789</v>
      </c>
      <c r="F619" s="20">
        <v>293.70772611821974</v>
      </c>
      <c r="G619" s="20">
        <v>221.37456878137428</v>
      </c>
      <c r="H619" s="20">
        <v>9.8273932423446023E-2</v>
      </c>
      <c r="I619" s="20">
        <v>1.1827793642916848</v>
      </c>
      <c r="J619" s="20">
        <v>0.31149877804400139</v>
      </c>
      <c r="K619" s="20">
        <v>-22.704862526148663</v>
      </c>
      <c r="L619" s="20">
        <v>-40.184381486236923</v>
      </c>
      <c r="M619" s="20">
        <v>-42.086570214570855</v>
      </c>
      <c r="N619" s="20">
        <v>-40.120046746474394</v>
      </c>
      <c r="O619" s="20">
        <v>1.5486857251802242E-2</v>
      </c>
      <c r="P619" s="20">
        <v>0.17435431488637712</v>
      </c>
      <c r="Q619" s="20">
        <v>3.9052719143638476E-2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35">
        <v>44587</v>
      </c>
      <c r="B620" s="36">
        <v>10</v>
      </c>
      <c r="C620" s="18" t="str">
        <f t="shared" si="82"/>
        <v>44587_10</v>
      </c>
      <c r="D620" s="20">
        <v>150.85889338198868</v>
      </c>
      <c r="E620" s="20">
        <v>371.79691990745448</v>
      </c>
      <c r="F620" s="20">
        <v>332.47389630288637</v>
      </c>
      <c r="G620" s="20">
        <v>251.58972407357044</v>
      </c>
      <c r="H620" s="20">
        <v>0.11742275259185841</v>
      </c>
      <c r="I620" s="20">
        <v>1.3639895154939932</v>
      </c>
      <c r="J620" s="20">
        <v>0.36744888009412036</v>
      </c>
      <c r="K620" s="20">
        <v>-15.079169852415728</v>
      </c>
      <c r="L620" s="20">
        <v>-22.773486804720704</v>
      </c>
      <c r="M620" s="20">
        <v>-26.91516774948029</v>
      </c>
      <c r="N620" s="20">
        <v>-29.831282615388538</v>
      </c>
      <c r="O620" s="20">
        <v>4.9034900024060843E-2</v>
      </c>
      <c r="P620" s="20">
        <v>0.36653359559806892</v>
      </c>
      <c r="Q620" s="20">
        <v>0.13543255376635371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0.30152247853405101</v>
      </c>
      <c r="W620" s="3">
        <f t="shared" si="80"/>
        <v>0.77210089911648927</v>
      </c>
      <c r="X620" s="3">
        <f t="shared" si="81"/>
        <v>0.67640274312928728</v>
      </c>
    </row>
    <row r="621" spans="1:24" x14ac:dyDescent="0.25">
      <c r="A621" s="35">
        <v>44587</v>
      </c>
      <c r="B621" s="36">
        <v>11</v>
      </c>
      <c r="C621" s="18" t="str">
        <f t="shared" si="82"/>
        <v>44587_11</v>
      </c>
      <c r="D621" s="20">
        <v>165.09114819760458</v>
      </c>
      <c r="E621" s="20">
        <v>402.17449177331395</v>
      </c>
      <c r="F621" s="20">
        <v>358.70649265656891</v>
      </c>
      <c r="G621" s="20">
        <v>273.97034980660078</v>
      </c>
      <c r="H621" s="20">
        <v>0.13386426657552242</v>
      </c>
      <c r="I621" s="20">
        <v>1.5008857842657368</v>
      </c>
      <c r="J621" s="20">
        <v>0.41582272656084429</v>
      </c>
      <c r="K621" s="20">
        <v>-9.6598443546981034</v>
      </c>
      <c r="L621" s="20">
        <v>-10.173037114803542</v>
      </c>
      <c r="M621" s="20">
        <v>-16.06034299437226</v>
      </c>
      <c r="N621" s="20">
        <v>-21.819592443625847</v>
      </c>
      <c r="O621" s="20">
        <v>6.4284512430289584E-2</v>
      </c>
      <c r="P621" s="20">
        <v>0.46367082226501705</v>
      </c>
      <c r="Q621" s="20">
        <v>0.17966516077478006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0.46808944418986842</v>
      </c>
      <c r="W621" s="3">
        <f t="shared" si="80"/>
        <v>1.4351038706655976</v>
      </c>
      <c r="X621" s="3">
        <f t="shared" si="81"/>
        <v>1.1570620403745726</v>
      </c>
    </row>
    <row r="622" spans="1:24" x14ac:dyDescent="0.25">
      <c r="A622" s="35">
        <v>44587</v>
      </c>
      <c r="B622" s="36">
        <v>12</v>
      </c>
      <c r="C622" s="18" t="str">
        <f t="shared" si="82"/>
        <v>44587_12</v>
      </c>
      <c r="D622" s="20">
        <v>176.61837602789362</v>
      </c>
      <c r="E622" s="20">
        <v>427.33512907244773</v>
      </c>
      <c r="F622" s="20">
        <v>380.71771207382363</v>
      </c>
      <c r="G622" s="20">
        <v>292.26988287396114</v>
      </c>
      <c r="H622" s="20">
        <v>0.14242350664809519</v>
      </c>
      <c r="I622" s="20">
        <v>1.6018270461630402</v>
      </c>
      <c r="J622" s="20">
        <v>0.44087918529914005</v>
      </c>
      <c r="K622" s="20">
        <v>-4.6427584115965761</v>
      </c>
      <c r="L622" s="20">
        <v>0.61839949237389913</v>
      </c>
      <c r="M622" s="20">
        <v>-6.1692908190502429</v>
      </c>
      <c r="N622" s="20">
        <v>-13.619351906320809</v>
      </c>
      <c r="O622" s="20">
        <v>7.0048130842646675E-2</v>
      </c>
      <c r="P622" s="20">
        <v>0.51223322583062003</v>
      </c>
      <c r="Q622" s="20">
        <v>0.19635275333845828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0.52254048390280716</v>
      </c>
      <c r="W622" s="3">
        <f t="shared" si="80"/>
        <v>1.7893785188371889</v>
      </c>
      <c r="X622" s="3">
        <f t="shared" si="81"/>
        <v>1.3137201995398613</v>
      </c>
    </row>
    <row r="623" spans="1:24" x14ac:dyDescent="0.25">
      <c r="A623" s="35">
        <v>44587</v>
      </c>
      <c r="B623" s="36">
        <v>13</v>
      </c>
      <c r="C623" s="18" t="str">
        <f t="shared" si="82"/>
        <v>44587_13</v>
      </c>
      <c r="D623" s="20">
        <v>186.68976463809679</v>
      </c>
      <c r="E623" s="20">
        <v>450.64939942422603</v>
      </c>
      <c r="F623" s="20">
        <v>403.13705443666038</v>
      </c>
      <c r="G623" s="20">
        <v>309.63884323025923</v>
      </c>
      <c r="H623" s="20">
        <v>0.14220631812037851</v>
      </c>
      <c r="I623" s="20">
        <v>1.6254809832708301</v>
      </c>
      <c r="J623" s="20">
        <v>0.44121154135198803</v>
      </c>
      <c r="K623" s="20">
        <v>-0.77856630555846973</v>
      </c>
      <c r="L623" s="20">
        <v>7.9194263560313427</v>
      </c>
      <c r="M623" s="20">
        <v>0.90622492707241431</v>
      </c>
      <c r="N623" s="20">
        <v>-7.0859558908158116</v>
      </c>
      <c r="O623" s="20">
        <v>6.6366987704766636E-2</v>
      </c>
      <c r="P623" s="20">
        <v>0.49213738794631379</v>
      </c>
      <c r="Q623" s="20">
        <v>0.18596276450289978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0.46872927276441834</v>
      </c>
      <c r="W623" s="3">
        <f t="shared" si="80"/>
        <v>1.4055502407780232</v>
      </c>
      <c r="X623" s="3">
        <f t="shared" si="81"/>
        <v>1.1584107953188361</v>
      </c>
    </row>
    <row r="624" spans="1:24" x14ac:dyDescent="0.25">
      <c r="A624" s="35">
        <v>44587</v>
      </c>
      <c r="B624" s="36">
        <v>14</v>
      </c>
      <c r="C624" s="18" t="str">
        <f t="shared" si="82"/>
        <v>44587_14</v>
      </c>
      <c r="D624" s="20">
        <v>195.41973568593181</v>
      </c>
      <c r="E624" s="20">
        <v>471.23989734354461</v>
      </c>
      <c r="F624" s="20">
        <v>423.71511294877115</v>
      </c>
      <c r="G624" s="20">
        <v>325.71889423204829</v>
      </c>
      <c r="H624" s="20">
        <v>0.14132331670450693</v>
      </c>
      <c r="I624" s="20">
        <v>1.6206523458201094</v>
      </c>
      <c r="J624" s="20">
        <v>0.43857936734715353</v>
      </c>
      <c r="K624" s="20">
        <v>-0.18448817590553812</v>
      </c>
      <c r="L624" s="20">
        <v>7.0416057661273284</v>
      </c>
      <c r="M624" s="20">
        <v>1.1178287607300046</v>
      </c>
      <c r="N624" s="20">
        <v>-5.95002718172376</v>
      </c>
      <c r="O624" s="20">
        <v>5.817323305537131E-2</v>
      </c>
      <c r="P624" s="20">
        <v>0.42664402039794336</v>
      </c>
      <c r="Q624" s="20">
        <v>0.16246145292096537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0.35040117863839559</v>
      </c>
      <c r="W624" s="3">
        <f t="shared" si="80"/>
        <v>0.84440412151381117</v>
      </c>
      <c r="X624" s="3">
        <f t="shared" si="81"/>
        <v>0.81938334165971427</v>
      </c>
    </row>
    <row r="625" spans="1:24" x14ac:dyDescent="0.25">
      <c r="A625" s="35">
        <v>44587</v>
      </c>
      <c r="B625" s="36">
        <v>15</v>
      </c>
      <c r="C625" s="18" t="str">
        <f t="shared" si="82"/>
        <v>44587_15</v>
      </c>
      <c r="D625" s="20">
        <v>199.35163884432438</v>
      </c>
      <c r="E625" s="20">
        <v>484.10556865162044</v>
      </c>
      <c r="F625" s="20">
        <v>435.90314340349852</v>
      </c>
      <c r="G625" s="20">
        <v>332.61101800028183</v>
      </c>
      <c r="H625" s="20">
        <v>0.13989053732400433</v>
      </c>
      <c r="I625" s="20">
        <v>1.6778876724203811</v>
      </c>
      <c r="J625" s="20">
        <v>0.43401877803673444</v>
      </c>
      <c r="K625" s="20">
        <v>0.91681040452155749</v>
      </c>
      <c r="L625" s="20">
        <v>12.141016395150373</v>
      </c>
      <c r="M625" s="20">
        <v>5.904443069918484</v>
      </c>
      <c r="N625" s="20">
        <v>-3.8173705008109158</v>
      </c>
      <c r="O625" s="20">
        <v>5.3364635505216432E-2</v>
      </c>
      <c r="P625" s="20">
        <v>0.43312080296772881</v>
      </c>
      <c r="Q625" s="20">
        <v>0.14869317130436918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0.28427517453026285</v>
      </c>
      <c r="W625" s="3">
        <f t="shared" si="80"/>
        <v>0.80346390249984634</v>
      </c>
      <c r="X625" s="3">
        <f t="shared" si="81"/>
        <v>0.63170842950300832</v>
      </c>
    </row>
    <row r="626" spans="1:24" x14ac:dyDescent="0.25">
      <c r="A626" s="35">
        <v>44587</v>
      </c>
      <c r="B626" s="36">
        <v>16</v>
      </c>
      <c r="C626" s="18" t="str">
        <f t="shared" si="82"/>
        <v>44587_16</v>
      </c>
      <c r="D626" s="20">
        <v>201.79802931821331</v>
      </c>
      <c r="E626" s="20">
        <v>490.22307318908838</v>
      </c>
      <c r="F626" s="20">
        <v>439.39092438914508</v>
      </c>
      <c r="G626" s="20">
        <v>334.74921295285583</v>
      </c>
      <c r="H626" s="20">
        <v>0.15137914812738895</v>
      </c>
      <c r="I626" s="20">
        <v>1.7768200184807721</v>
      </c>
      <c r="J626" s="20">
        <v>0.46741082774571763</v>
      </c>
      <c r="K626" s="20">
        <v>1.568937619140983</v>
      </c>
      <c r="L626" s="20">
        <v>12.984722033918306</v>
      </c>
      <c r="M626" s="20">
        <v>5.5675886139384403</v>
      </c>
      <c r="N626" s="20">
        <v>-3.7211783440564679</v>
      </c>
      <c r="O626" s="20">
        <v>6.0947535042011988E-2</v>
      </c>
      <c r="P626" s="20">
        <v>0.49182385128968564</v>
      </c>
      <c r="Q626" s="20">
        <v>0.17059646479985308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0.35508818654802221</v>
      </c>
      <c r="W626" s="3">
        <f t="shared" si="80"/>
        <v>1.1240197646279164</v>
      </c>
      <c r="X626" s="3">
        <f t="shared" si="81"/>
        <v>0.83550184558822338</v>
      </c>
    </row>
    <row r="627" spans="1:24" x14ac:dyDescent="0.25">
      <c r="A627" s="35">
        <v>44587</v>
      </c>
      <c r="B627" s="36">
        <v>17</v>
      </c>
      <c r="C627" s="18" t="str">
        <f t="shared" si="82"/>
        <v>44587_17</v>
      </c>
      <c r="D627" s="20">
        <v>201.02373204516527</v>
      </c>
      <c r="E627" s="20">
        <v>488.69611152293146</v>
      </c>
      <c r="F627" s="20">
        <v>438.68846577230499</v>
      </c>
      <c r="G627" s="20">
        <v>333.82520375220332</v>
      </c>
      <c r="H627" s="20">
        <v>0.14218120486788341</v>
      </c>
      <c r="I627" s="20">
        <v>1.7313298032231084</v>
      </c>
      <c r="J627" s="20">
        <v>0.44149249461789375</v>
      </c>
      <c r="K627" s="20">
        <v>2.4706128236103346</v>
      </c>
      <c r="L627" s="20">
        <v>14.049447394831843</v>
      </c>
      <c r="M627" s="20">
        <v>7.2110913837747548</v>
      </c>
      <c r="N627" s="20">
        <v>-2.2105449763322271</v>
      </c>
      <c r="O627" s="20">
        <v>5.705337310930339E-2</v>
      </c>
      <c r="P627" s="20">
        <v>0.47903467630488844</v>
      </c>
      <c r="Q627" s="20">
        <v>0.15957918104372304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0.33068079922672949</v>
      </c>
      <c r="W627" s="3">
        <f t="shared" si="80"/>
        <v>1.0936159108936174</v>
      </c>
      <c r="X627" s="3">
        <f t="shared" si="81"/>
        <v>0.7660707770054791</v>
      </c>
    </row>
    <row r="628" spans="1:24" x14ac:dyDescent="0.25">
      <c r="A628" s="35">
        <v>44587</v>
      </c>
      <c r="B628" s="36">
        <v>18</v>
      </c>
      <c r="C628" s="18" t="str">
        <f t="shared" si="82"/>
        <v>44587_18</v>
      </c>
      <c r="D628" s="20">
        <v>194.33817152285201</v>
      </c>
      <c r="E628" s="20">
        <v>470.75128958162151</v>
      </c>
      <c r="F628" s="20">
        <v>424.43927442492225</v>
      </c>
      <c r="G628" s="20">
        <v>324.54197124382472</v>
      </c>
      <c r="H628" s="20">
        <v>0.12940061991349061</v>
      </c>
      <c r="I628" s="20">
        <v>1.5670746913660336</v>
      </c>
      <c r="J628" s="20">
        <v>0.40448932280872368</v>
      </c>
      <c r="K628" s="20">
        <v>-1.6441065083107675</v>
      </c>
      <c r="L628" s="20">
        <v>2.473990873564869</v>
      </c>
      <c r="M628" s="20">
        <v>-2.7342659803488085</v>
      </c>
      <c r="N628" s="20">
        <v>-8.2191824347724545</v>
      </c>
      <c r="O628" s="20">
        <v>3.9914741125869818E-2</v>
      </c>
      <c r="P628" s="20">
        <v>0.3583024894249997</v>
      </c>
      <c r="Q628" s="20">
        <v>0.11027672609746261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0.12282173263457553</v>
      </c>
      <c r="W628" s="3">
        <f t="shared" si="80"/>
        <v>0.36973875883731844</v>
      </c>
      <c r="X628" s="3">
        <f t="shared" si="81"/>
        <v>0.24199368246970807</v>
      </c>
    </row>
    <row r="629" spans="1:24" x14ac:dyDescent="0.25">
      <c r="A629" s="35">
        <v>44587</v>
      </c>
      <c r="B629" s="36">
        <v>19</v>
      </c>
      <c r="C629" s="18" t="str">
        <f t="shared" si="82"/>
        <v>44587_19</v>
      </c>
      <c r="D629" s="20">
        <v>180.91240327390793</v>
      </c>
      <c r="E629" s="20">
        <v>438.82613252005257</v>
      </c>
      <c r="F629" s="20">
        <v>399.13258931828739</v>
      </c>
      <c r="G629" s="20">
        <v>305.20767278770404</v>
      </c>
      <c r="H629" s="20">
        <v>0.11081165945321382</v>
      </c>
      <c r="I629" s="20">
        <v>1.37141164477499</v>
      </c>
      <c r="J629" s="20">
        <v>0.35134959615695782</v>
      </c>
      <c r="K629" s="20">
        <v>-6.9026223185602733</v>
      </c>
      <c r="L629" s="20">
        <v>-11.453338560013961</v>
      </c>
      <c r="M629" s="20">
        <v>-14.708501118911681</v>
      </c>
      <c r="N629" s="20">
        <v>-15.706130784693828</v>
      </c>
      <c r="O629" s="20">
        <v>1.5891161873572493E-2</v>
      </c>
      <c r="P629" s="20">
        <v>0.22534830412130802</v>
      </c>
      <c r="Q629" s="20">
        <v>4.0673650780874385E-2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35">
        <v>44587</v>
      </c>
      <c r="B630" s="36">
        <v>20</v>
      </c>
      <c r="C630" s="18" t="str">
        <f t="shared" si="82"/>
        <v>44587_20</v>
      </c>
      <c r="D630" s="20">
        <v>167.18072716326307</v>
      </c>
      <c r="E630" s="20">
        <v>415.00296837492016</v>
      </c>
      <c r="F630" s="20">
        <v>382.76807721440616</v>
      </c>
      <c r="G630" s="20">
        <v>286.44354051582371</v>
      </c>
      <c r="H630" s="20">
        <v>0.11101126676925258</v>
      </c>
      <c r="I630" s="20">
        <v>1.3002333593307276</v>
      </c>
      <c r="J630" s="20">
        <v>0.35264018686135429</v>
      </c>
      <c r="K630" s="20">
        <v>-13.275956169167074</v>
      </c>
      <c r="L630" s="20">
        <v>-24.522914285569332</v>
      </c>
      <c r="M630" s="20">
        <v>-26.466052082834992</v>
      </c>
      <c r="N630" s="20">
        <v>-24.689644622216342</v>
      </c>
      <c r="O630" s="20">
        <v>9.8120010478660522E-3</v>
      </c>
      <c r="P630" s="20">
        <v>0.17549207651680448</v>
      </c>
      <c r="Q630" s="20">
        <v>2.321477575238283E-2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35">
        <v>44587</v>
      </c>
      <c r="B631" s="36">
        <v>21</v>
      </c>
      <c r="C631" s="18" t="str">
        <f t="shared" si="82"/>
        <v>44587_21</v>
      </c>
      <c r="D631" s="20">
        <v>160.62920167337725</v>
      </c>
      <c r="E631" s="20">
        <v>402.74994139005412</v>
      </c>
      <c r="F631" s="20">
        <v>375.56505012943023</v>
      </c>
      <c r="G631" s="20">
        <v>276.05696896746082</v>
      </c>
      <c r="H631" s="20">
        <v>0.11062149640222926</v>
      </c>
      <c r="I631" s="20">
        <v>1.262524078144881</v>
      </c>
      <c r="J631" s="20">
        <v>0.35098699872158723</v>
      </c>
      <c r="K631" s="20">
        <v>-18.293663773781731</v>
      </c>
      <c r="L631" s="20">
        <v>-37.237191400169777</v>
      </c>
      <c r="M631" s="20">
        <v>-37.66932657530041</v>
      </c>
      <c r="N631" s="20">
        <v>-32.993302488351738</v>
      </c>
      <c r="O631" s="20">
        <v>-1.5980970377482042E-3</v>
      </c>
      <c r="P631" s="20">
        <v>0.11131345232298245</v>
      </c>
      <c r="Q631" s="20">
        <v>-1.018350000448295E-2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35">
        <v>44587</v>
      </c>
      <c r="B632" s="36">
        <v>22</v>
      </c>
      <c r="C632" s="18" t="str">
        <f t="shared" si="82"/>
        <v>44587_22</v>
      </c>
      <c r="D632" s="20">
        <v>169.19046941184121</v>
      </c>
      <c r="E632" s="20">
        <v>428.31923952555343</v>
      </c>
      <c r="F632" s="20">
        <v>404.03488058057127</v>
      </c>
      <c r="G632" s="20">
        <v>293.71378170613764</v>
      </c>
      <c r="H632" s="20">
        <v>0.12805610805217912</v>
      </c>
      <c r="I632" s="20">
        <v>1.3876987753948815</v>
      </c>
      <c r="J632" s="20">
        <v>0.40070163408137316</v>
      </c>
      <c r="K632" s="20">
        <v>-20.971079411111091</v>
      </c>
      <c r="L632" s="20">
        <v>-41.799193658239183</v>
      </c>
      <c r="M632" s="20">
        <v>-39.90604144269664</v>
      </c>
      <c r="N632" s="20">
        <v>-36.704303428591373</v>
      </c>
      <c r="O632" s="20">
        <v>-5.5831471001980409E-3</v>
      </c>
      <c r="P632" s="20">
        <v>7.8186603649478631E-2</v>
      </c>
      <c r="Q632" s="20">
        <v>-2.2007712022896229E-2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35">
        <v>44587</v>
      </c>
      <c r="B633" s="36">
        <v>23</v>
      </c>
      <c r="C633" s="18" t="str">
        <f t="shared" si="82"/>
        <v>44587_23</v>
      </c>
      <c r="D633" s="20">
        <v>160.18877164764959</v>
      </c>
      <c r="E633" s="20">
        <v>408.21505115178638</v>
      </c>
      <c r="F633" s="20">
        <v>386.12299075874171</v>
      </c>
      <c r="G633" s="20">
        <v>278.72873928669202</v>
      </c>
      <c r="H633" s="20">
        <v>0.12296420847811518</v>
      </c>
      <c r="I633" s="20">
        <v>1.3332318236846985</v>
      </c>
      <c r="J633" s="20">
        <v>0.38508381902403926</v>
      </c>
      <c r="K633" s="20">
        <v>-25.582242745386104</v>
      </c>
      <c r="L633" s="20">
        <v>-51.773923234827521</v>
      </c>
      <c r="M633" s="20">
        <v>-48.702452760865384</v>
      </c>
      <c r="N633" s="20">
        <v>-45.048752603585925</v>
      </c>
      <c r="O633" s="20">
        <v>-7.5099434876803317E-3</v>
      </c>
      <c r="P633" s="20">
        <v>5.6712967409148066E-2</v>
      </c>
      <c r="Q633" s="20">
        <v>-2.7355220982540493E-2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35">
        <v>44587</v>
      </c>
      <c r="B634" s="36">
        <v>24</v>
      </c>
      <c r="C634" s="18" t="str">
        <f t="shared" si="82"/>
        <v>44587_24</v>
      </c>
      <c r="D634" s="20">
        <v>145.66092110346909</v>
      </c>
      <c r="E634" s="20">
        <v>371.29228610625091</v>
      </c>
      <c r="F634" s="20">
        <v>351.45236229665011</v>
      </c>
      <c r="G634" s="20">
        <v>252.77597790267987</v>
      </c>
      <c r="H634" s="20">
        <v>0.11142779260711139</v>
      </c>
      <c r="I634" s="20">
        <v>1.1980122138694469</v>
      </c>
      <c r="J634" s="20">
        <v>0.35111403749335379</v>
      </c>
      <c r="K634" s="20">
        <v>-27.8218717322464</v>
      </c>
      <c r="L634" s="20">
        <v>-56.408979891950132</v>
      </c>
      <c r="M634" s="20">
        <v>-53.122170113280511</v>
      </c>
      <c r="N634" s="20">
        <v>-49.039562887439821</v>
      </c>
      <c r="O634" s="20">
        <v>-8.7802787657770259E-3</v>
      </c>
      <c r="P634" s="20">
        <v>3.3931343894837096E-2</v>
      </c>
      <c r="Q634" s="20">
        <v>-3.095502563795393E-2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35">
        <v>44588</v>
      </c>
      <c r="B635" s="36">
        <v>1</v>
      </c>
      <c r="C635" s="18" t="str">
        <f t="shared" si="82"/>
        <v>44588_1</v>
      </c>
      <c r="D635" s="20">
        <v>129.86226768334657</v>
      </c>
      <c r="E635" s="20">
        <v>328.79252834530394</v>
      </c>
      <c r="F635" s="20">
        <v>309.15721450474553</v>
      </c>
      <c r="G635" s="20">
        <v>223.88433961266048</v>
      </c>
      <c r="H635" s="20">
        <v>0.10171911160853209</v>
      </c>
      <c r="I635" s="20">
        <v>1.0739197935793747</v>
      </c>
      <c r="J635" s="20">
        <v>0.32178249282042443</v>
      </c>
      <c r="K635" s="20">
        <v>-29.387268703332175</v>
      </c>
      <c r="L635" s="20">
        <v>-59.528269913612377</v>
      </c>
      <c r="M635" s="20">
        <v>-55.627286642631034</v>
      </c>
      <c r="N635" s="20">
        <v>-51.514562447490519</v>
      </c>
      <c r="O635" s="20">
        <v>-9.3631516557370221E-3</v>
      </c>
      <c r="P635" s="20">
        <v>1.9664940579601942E-2</v>
      </c>
      <c r="Q635" s="20">
        <v>-3.2534237218592561E-2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35">
        <v>44588</v>
      </c>
      <c r="B636" s="36">
        <v>2</v>
      </c>
      <c r="C636" s="18" t="str">
        <f t="shared" si="82"/>
        <v>44588_2</v>
      </c>
      <c r="D636" s="20">
        <v>116.75021804700884</v>
      </c>
      <c r="E636" s="20">
        <v>290.85482579478389</v>
      </c>
      <c r="F636" s="20">
        <v>269.59263077228587</v>
      </c>
      <c r="G636" s="20">
        <v>197.89810707182977</v>
      </c>
      <c r="H636" s="20">
        <v>9.4389944467871759E-2</v>
      </c>
      <c r="I636" s="20">
        <v>0.96777713632985085</v>
      </c>
      <c r="J636" s="20">
        <v>0.3000354592386692</v>
      </c>
      <c r="K636" s="20">
        <v>-30.189705530825304</v>
      </c>
      <c r="L636" s="20">
        <v>-61.582121251088623</v>
      </c>
      <c r="M636" s="20">
        <v>-58.149763381623437</v>
      </c>
      <c r="N636" s="20">
        <v>-53.065579436712284</v>
      </c>
      <c r="O636" s="20">
        <v>-8.7325717733361986E-3</v>
      </c>
      <c r="P636" s="20">
        <v>1.108006866572734E-2</v>
      </c>
      <c r="Q636" s="20">
        <v>-3.0615990042247434E-2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35">
        <v>44588</v>
      </c>
      <c r="B637" s="36">
        <v>3</v>
      </c>
      <c r="C637" s="18" t="str">
        <f t="shared" si="82"/>
        <v>44588_3</v>
      </c>
      <c r="D637" s="20">
        <v>107.35404197149741</v>
      </c>
      <c r="E637" s="20">
        <v>265.94172542989429</v>
      </c>
      <c r="F637" s="20">
        <v>245.18026364145177</v>
      </c>
      <c r="G637" s="20">
        <v>180.74665703441946</v>
      </c>
      <c r="H637" s="20">
        <v>9.3201407325947477E-2</v>
      </c>
      <c r="I637" s="20">
        <v>0.92154737939801901</v>
      </c>
      <c r="J637" s="20">
        <v>0.2956725789302137</v>
      </c>
      <c r="K637" s="20">
        <v>-31.782574506529503</v>
      </c>
      <c r="L637" s="20">
        <v>-65.424806428807941</v>
      </c>
      <c r="M637" s="20">
        <v>-61.174066790578379</v>
      </c>
      <c r="N637" s="20">
        <v>-55.350027455270464</v>
      </c>
      <c r="O637" s="20">
        <v>-8.9113742945144785E-3</v>
      </c>
      <c r="P637" s="20">
        <v>3.778306705701371E-3</v>
      </c>
      <c r="Q637" s="20">
        <v>-3.1114484450339524E-2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35">
        <v>44588</v>
      </c>
      <c r="B638" s="36">
        <v>4</v>
      </c>
      <c r="C638" s="18" t="str">
        <f t="shared" si="82"/>
        <v>44588_4</v>
      </c>
      <c r="D638" s="20">
        <v>102.41043481644871</v>
      </c>
      <c r="E638" s="20">
        <v>252.5768735555508</v>
      </c>
      <c r="F638" s="20">
        <v>231.42576578255907</v>
      </c>
      <c r="G638" s="20">
        <v>171.3916601040479</v>
      </c>
      <c r="H638" s="20">
        <v>8.8610481356948753E-2</v>
      </c>
      <c r="I638" s="20">
        <v>0.87992186853622589</v>
      </c>
      <c r="J638" s="20">
        <v>0.2815541471480118</v>
      </c>
      <c r="K638" s="20">
        <v>-31.933985954376119</v>
      </c>
      <c r="L638" s="20">
        <v>-65.313755804611731</v>
      </c>
      <c r="M638" s="20">
        <v>-61.132462288731183</v>
      </c>
      <c r="N638" s="20">
        <v>-55.436574177727231</v>
      </c>
      <c r="O638" s="20">
        <v>-9.1112078795826112E-3</v>
      </c>
      <c r="P638" s="20">
        <v>8.2014444601088768E-3</v>
      </c>
      <c r="Q638" s="20">
        <v>-3.1736571128990809E-2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35">
        <v>44588</v>
      </c>
      <c r="B639" s="36">
        <v>5</v>
      </c>
      <c r="C639" s="18" t="str">
        <f t="shared" si="82"/>
        <v>44588_5</v>
      </c>
      <c r="D639" s="20">
        <v>99.441166841362786</v>
      </c>
      <c r="E639" s="20">
        <v>244.98065251891501</v>
      </c>
      <c r="F639" s="20">
        <v>224.0178981623371</v>
      </c>
      <c r="G639" s="20">
        <v>166.45457022652883</v>
      </c>
      <c r="H639" s="20">
        <v>8.7843398656524463E-2</v>
      </c>
      <c r="I639" s="20">
        <v>0.85698056798709843</v>
      </c>
      <c r="J639" s="20">
        <v>0.27873920029222538</v>
      </c>
      <c r="K639" s="20">
        <v>-32.252014403520775</v>
      </c>
      <c r="L639" s="20">
        <v>-65.748721736874842</v>
      </c>
      <c r="M639" s="20">
        <v>-61.420776775036316</v>
      </c>
      <c r="N639" s="20">
        <v>-55.630157539428239</v>
      </c>
      <c r="O639" s="20">
        <v>-8.9674573856211321E-3</v>
      </c>
      <c r="P639" s="20">
        <v>2.8235465150320046E-3</v>
      </c>
      <c r="Q639" s="20">
        <v>-3.1308228327493075E-2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35">
        <v>44588</v>
      </c>
      <c r="B640" s="36">
        <v>6</v>
      </c>
      <c r="C640" s="18" t="str">
        <f t="shared" si="82"/>
        <v>44588_6</v>
      </c>
      <c r="D640" s="20">
        <v>99.481081924137342</v>
      </c>
      <c r="E640" s="20">
        <v>246.10875308232201</v>
      </c>
      <c r="F640" s="20">
        <v>224.9839701051576</v>
      </c>
      <c r="G640" s="20">
        <v>166.72111946309539</v>
      </c>
      <c r="H640" s="20">
        <v>8.8174970039678169E-2</v>
      </c>
      <c r="I640" s="20">
        <v>0.84824723964177728</v>
      </c>
      <c r="J640" s="20">
        <v>0.27970131832000172</v>
      </c>
      <c r="K640" s="20">
        <v>-32.716008969407397</v>
      </c>
      <c r="L640" s="20">
        <v>-67.417539932041294</v>
      </c>
      <c r="M640" s="20">
        <v>-63.31478590719739</v>
      </c>
      <c r="N640" s="20">
        <v>-56.582865675239788</v>
      </c>
      <c r="O640" s="20">
        <v>-9.9438588387752401E-3</v>
      </c>
      <c r="P640" s="20">
        <v>-1.4786158705762683E-2</v>
      </c>
      <c r="Q640" s="20">
        <v>-3.4286025981469459E-2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35">
        <v>44588</v>
      </c>
      <c r="B641" s="36">
        <v>7</v>
      </c>
      <c r="C641" s="18" t="str">
        <f t="shared" si="82"/>
        <v>44588_7</v>
      </c>
      <c r="D641" s="20">
        <v>102.30727173096064</v>
      </c>
      <c r="E641" s="20">
        <v>253.48049124334722</v>
      </c>
      <c r="F641" s="20">
        <v>232.43153027471797</v>
      </c>
      <c r="G641" s="20">
        <v>171.81702897384909</v>
      </c>
      <c r="H641" s="20">
        <v>9.2358867517795831E-2</v>
      </c>
      <c r="I641" s="20">
        <v>0.88512202424492814</v>
      </c>
      <c r="J641" s="20">
        <v>0.29225568480722003</v>
      </c>
      <c r="K641" s="20">
        <v>-33.014634754897934</v>
      </c>
      <c r="L641" s="20">
        <v>-69.658133374885253</v>
      </c>
      <c r="M641" s="20">
        <v>-65.96113841191395</v>
      </c>
      <c r="N641" s="20">
        <v>-57.571324784352527</v>
      </c>
      <c r="O641" s="20">
        <v>-9.1257765712586224E-3</v>
      </c>
      <c r="P641" s="20">
        <v>-1.77864734422956E-2</v>
      </c>
      <c r="Q641" s="20">
        <v>-3.2201083687578853E-2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35">
        <v>44588</v>
      </c>
      <c r="B642" s="36">
        <v>8</v>
      </c>
      <c r="C642" s="18" t="str">
        <f t="shared" si="82"/>
        <v>44588_8</v>
      </c>
      <c r="D642" s="20">
        <v>110.30242353673816</v>
      </c>
      <c r="E642" s="20">
        <v>269.86820108646691</v>
      </c>
      <c r="F642" s="20">
        <v>245.07970435079704</v>
      </c>
      <c r="G642" s="20">
        <v>183.93459566271204</v>
      </c>
      <c r="H642" s="20">
        <v>8.1324144993790037E-2</v>
      </c>
      <c r="I642" s="20">
        <v>0.89386729408135657</v>
      </c>
      <c r="J642" s="20">
        <v>0.2613076992816955</v>
      </c>
      <c r="K642" s="20">
        <v>-30.206002954421688</v>
      </c>
      <c r="L642" s="20">
        <v>-67.433741866144487</v>
      </c>
      <c r="M642" s="20">
        <v>-66.17979478910317</v>
      </c>
      <c r="N642" s="20">
        <v>-54.317534101267704</v>
      </c>
      <c r="O642" s="20">
        <v>-9.2026079580665842E-3</v>
      </c>
      <c r="P642" s="20">
        <v>-1.3792365647070436E-2</v>
      </c>
      <c r="Q642" s="20">
        <v>-3.2328999125854935E-2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35">
        <v>44588</v>
      </c>
      <c r="B643" s="36">
        <v>9</v>
      </c>
      <c r="C643" s="18" t="str">
        <f t="shared" si="82"/>
        <v>44588_9</v>
      </c>
      <c r="D643" s="20">
        <v>131.93625583396565</v>
      </c>
      <c r="E643" s="20">
        <v>324.15512777221142</v>
      </c>
      <c r="F643" s="20">
        <v>291.53500884874649</v>
      </c>
      <c r="G643" s="20">
        <v>219.78501524248205</v>
      </c>
      <c r="H643" s="20">
        <v>0.10005621628378505</v>
      </c>
      <c r="I643" s="20">
        <v>1.1614955291786955</v>
      </c>
      <c r="J643" s="20">
        <v>0.31652351012168595</v>
      </c>
      <c r="K643" s="20">
        <v>-21.425243307480216</v>
      </c>
      <c r="L643" s="20">
        <v>-44.482892694835698</v>
      </c>
      <c r="M643" s="20">
        <v>-46.409137920614022</v>
      </c>
      <c r="N643" s="20">
        <v>-40.895648199115328</v>
      </c>
      <c r="O643" s="20">
        <v>1.6256980417246228E-2</v>
      </c>
      <c r="P643" s="20">
        <v>0.15621872172062076</v>
      </c>
      <c r="Q643" s="20">
        <v>4.1197396460029824E-2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35">
        <v>44588</v>
      </c>
      <c r="B644" s="36">
        <v>10</v>
      </c>
      <c r="C644" s="18" t="str">
        <f t="shared" si="82"/>
        <v>44588_10</v>
      </c>
      <c r="D644" s="20">
        <v>150.14801980469838</v>
      </c>
      <c r="E644" s="20">
        <v>369.39980744263289</v>
      </c>
      <c r="F644" s="20">
        <v>330.39430312704781</v>
      </c>
      <c r="G644" s="20">
        <v>250.76969779770363</v>
      </c>
      <c r="H644" s="20">
        <v>0.1327494719091068</v>
      </c>
      <c r="I644" s="20">
        <v>1.4149781372251875</v>
      </c>
      <c r="J644" s="20">
        <v>0.41193126506084143</v>
      </c>
      <c r="K644" s="20">
        <v>-13.986350902148294</v>
      </c>
      <c r="L644" s="20">
        <v>-28.175768606949326</v>
      </c>
      <c r="M644" s="20">
        <v>-32.008259507330067</v>
      </c>
      <c r="N644" s="20">
        <v>-29.668220012274318</v>
      </c>
      <c r="O644" s="20">
        <v>5.7112147098488712E-2</v>
      </c>
      <c r="P644" s="20">
        <v>0.3761536827631764</v>
      </c>
      <c r="Q644" s="20">
        <v>0.15869196438418712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0.36575105556955423</v>
      </c>
      <c r="W644" s="3">
        <f t="shared" si="80"/>
        <v>0.76734290165550989</v>
      </c>
      <c r="X644" s="3">
        <f t="shared" si="81"/>
        <v>0.86009764176215842</v>
      </c>
    </row>
    <row r="645" spans="1:24" x14ac:dyDescent="0.25">
      <c r="A645" s="35">
        <v>44588</v>
      </c>
      <c r="B645" s="36">
        <v>11</v>
      </c>
      <c r="C645" s="18" t="str">
        <f t="shared" si="82"/>
        <v>44588_11</v>
      </c>
      <c r="D645" s="20">
        <v>162.60483296103959</v>
      </c>
      <c r="E645" s="20">
        <v>398.86336255313438</v>
      </c>
      <c r="F645" s="20">
        <v>357.01828087999047</v>
      </c>
      <c r="G645" s="20">
        <v>270.30795873879003</v>
      </c>
      <c r="H645" s="20">
        <v>0.13325541137357011</v>
      </c>
      <c r="I645" s="20">
        <v>1.4823032612265084</v>
      </c>
      <c r="J645" s="20">
        <v>0.41455479941028128</v>
      </c>
      <c r="K645" s="20">
        <v>-7.108044897559969</v>
      </c>
      <c r="L645" s="20">
        <v>-11.63234568567435</v>
      </c>
      <c r="M645" s="20">
        <v>-17.443960037574019</v>
      </c>
      <c r="N645" s="20">
        <v>-18.587864259167297</v>
      </c>
      <c r="O645" s="20">
        <v>5.7472624584780321E-2</v>
      </c>
      <c r="P645" s="20">
        <v>0.42310670649939924</v>
      </c>
      <c r="Q645" s="20">
        <v>0.16023495410485861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0.36926317174203382</v>
      </c>
      <c r="W645" s="3">
        <f t="shared" si="80"/>
        <v>1.0431835488910017</v>
      </c>
      <c r="X645" s="3">
        <f t="shared" si="81"/>
        <v>0.873470592101524</v>
      </c>
    </row>
    <row r="646" spans="1:24" x14ac:dyDescent="0.25">
      <c r="A646" s="35">
        <v>44588</v>
      </c>
      <c r="B646" s="36">
        <v>12</v>
      </c>
      <c r="C646" s="18" t="str">
        <f t="shared" si="82"/>
        <v>44588_12</v>
      </c>
      <c r="D646" s="20">
        <v>171.50469899113506</v>
      </c>
      <c r="E646" s="20">
        <v>419.01313570268854</v>
      </c>
      <c r="F646" s="20">
        <v>373.82453985696691</v>
      </c>
      <c r="G646" s="20">
        <v>282.51188795310759</v>
      </c>
      <c r="H646" s="20">
        <v>0.12939671700226851</v>
      </c>
      <c r="I646" s="20">
        <v>1.5192254620786259</v>
      </c>
      <c r="J646" s="20">
        <v>0.40395863725254688</v>
      </c>
      <c r="K646" s="20">
        <v>-5.4786650289458887</v>
      </c>
      <c r="L646" s="20">
        <v>-5.7212599306645844</v>
      </c>
      <c r="M646" s="20">
        <v>-12.618701426262255</v>
      </c>
      <c r="N646" s="20">
        <v>-15.40657507810538</v>
      </c>
      <c r="O646" s="20">
        <v>5.2583342393589035E-2</v>
      </c>
      <c r="P646" s="20">
        <v>0.42154519544907487</v>
      </c>
      <c r="Q646" s="20">
        <v>0.14640699825297887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0.31073657820318717</v>
      </c>
      <c r="W646" s="3">
        <f t="shared" si="80"/>
        <v>0.9694957486857011</v>
      </c>
      <c r="X646" s="3">
        <f t="shared" si="81"/>
        <v>0.7067949752741729</v>
      </c>
    </row>
    <row r="647" spans="1:24" x14ac:dyDescent="0.25">
      <c r="A647" s="35">
        <v>44588</v>
      </c>
      <c r="B647" s="36">
        <v>13</v>
      </c>
      <c r="C647" s="18" t="str">
        <f t="shared" si="82"/>
        <v>44588_13</v>
      </c>
      <c r="D647" s="20">
        <v>181.36026050762143</v>
      </c>
      <c r="E647" s="20">
        <v>440.22534193513002</v>
      </c>
      <c r="F647" s="20">
        <v>394.83691357263405</v>
      </c>
      <c r="G647" s="20">
        <v>298.64965386400479</v>
      </c>
      <c r="H647" s="20">
        <v>0.12166692253345543</v>
      </c>
      <c r="I647" s="20">
        <v>1.5073644357648956</v>
      </c>
      <c r="J647" s="20">
        <v>0.38236155318325182</v>
      </c>
      <c r="K647" s="20">
        <v>-3.7843913048069187</v>
      </c>
      <c r="L647" s="20">
        <v>-4.1157836528293146</v>
      </c>
      <c r="M647" s="20">
        <v>-12.913563022999382</v>
      </c>
      <c r="N647" s="20">
        <v>-13.800609892586539</v>
      </c>
      <c r="O647" s="20">
        <v>4.2492140630065033E-2</v>
      </c>
      <c r="P647" s="20">
        <v>0.37234244073452816</v>
      </c>
      <c r="Q647" s="20">
        <v>0.11743913689982524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0.18909133541106848</v>
      </c>
      <c r="W647" s="3">
        <f t="shared" si="80"/>
        <v>0.58375251285121921</v>
      </c>
      <c r="X647" s="3">
        <f t="shared" si="81"/>
        <v>0.35545252281105516</v>
      </c>
    </row>
    <row r="648" spans="1:24" x14ac:dyDescent="0.25">
      <c r="A648" s="35">
        <v>44588</v>
      </c>
      <c r="B648" s="36">
        <v>14</v>
      </c>
      <c r="C648" s="18" t="str">
        <f t="shared" si="82"/>
        <v>44588_14</v>
      </c>
      <c r="D648" s="20">
        <v>188.28655861609775</v>
      </c>
      <c r="E648" s="20">
        <v>456.45713385021656</v>
      </c>
      <c r="F648" s="20">
        <v>411.33179400154427</v>
      </c>
      <c r="G648" s="20">
        <v>312.37744383243211</v>
      </c>
      <c r="H648" s="20">
        <v>0.12191731170767964</v>
      </c>
      <c r="I648" s="20">
        <v>1.4914541668553876</v>
      </c>
      <c r="J648" s="20">
        <v>0.38266952798470838</v>
      </c>
      <c r="K648" s="20">
        <v>-2.4064769978378591</v>
      </c>
      <c r="L648" s="20">
        <v>-3.1974378568052897</v>
      </c>
      <c r="M648" s="20">
        <v>-10.947677564683326</v>
      </c>
      <c r="N648" s="20">
        <v>-10.955995191244069</v>
      </c>
      <c r="O648" s="20">
        <v>3.4530492397463176E-2</v>
      </c>
      <c r="P648" s="20">
        <v>0.30518987015557864</v>
      </c>
      <c r="Q648" s="20">
        <v>9.4620660213946772E-2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8.358108657067273E-2</v>
      </c>
      <c r="W648" s="3">
        <f t="shared" si="80"/>
        <v>5.6827365993935564E-2</v>
      </c>
      <c r="X648" s="3">
        <f t="shared" si="81"/>
        <v>0.14898059778027098</v>
      </c>
    </row>
    <row r="649" spans="1:24" x14ac:dyDescent="0.25">
      <c r="A649" s="35">
        <v>44588</v>
      </c>
      <c r="B649" s="36">
        <v>15</v>
      </c>
      <c r="C649" s="18" t="str">
        <f t="shared" si="82"/>
        <v>44588_15</v>
      </c>
      <c r="D649" s="20">
        <v>191.78597288541479</v>
      </c>
      <c r="E649" s="20">
        <v>470.38518144156461</v>
      </c>
      <c r="F649" s="20">
        <v>423.20341168489631</v>
      </c>
      <c r="G649" s="20">
        <v>318.18589502767304</v>
      </c>
      <c r="H649" s="20">
        <v>0.12326220058630706</v>
      </c>
      <c r="I649" s="20">
        <v>1.5670673379414792</v>
      </c>
      <c r="J649" s="20">
        <v>0.38719937984841257</v>
      </c>
      <c r="K649" s="20">
        <v>4.3838131307447625E-2</v>
      </c>
      <c r="L649" s="20">
        <v>5.4668410817258533</v>
      </c>
      <c r="M649" s="20">
        <v>-3.4027381218470754</v>
      </c>
      <c r="N649" s="20">
        <v>-7.0535154216493359</v>
      </c>
      <c r="O649" s="20">
        <v>3.9139970277130731E-2</v>
      </c>
      <c r="P649" s="20">
        <v>0.36042373037714504</v>
      </c>
      <c r="Q649" s="20">
        <v>0.10801077909548885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0.13358762604451224</v>
      </c>
      <c r="W649" s="3">
        <f t="shared" si="80"/>
        <v>0.38722353459175068</v>
      </c>
      <c r="X649" s="3">
        <f t="shared" si="81"/>
        <v>0.25181252904726675</v>
      </c>
    </row>
    <row r="650" spans="1:24" x14ac:dyDescent="0.25">
      <c r="A650" s="35">
        <v>44588</v>
      </c>
      <c r="B650" s="36">
        <v>16</v>
      </c>
      <c r="C650" s="18" t="str">
        <f t="shared" si="82"/>
        <v>44588_16</v>
      </c>
      <c r="D650" s="20">
        <v>193.6392379674447</v>
      </c>
      <c r="E650" s="20">
        <v>474.79635192020856</v>
      </c>
      <c r="F650" s="20">
        <v>425.96568884666732</v>
      </c>
      <c r="G650" s="20">
        <v>319.22954161392062</v>
      </c>
      <c r="H650" s="20">
        <v>0.13131150074659653</v>
      </c>
      <c r="I650" s="20">
        <v>1.6284163194443975</v>
      </c>
      <c r="J650" s="20">
        <v>0.410683874941003</v>
      </c>
      <c r="K650" s="20">
        <v>1.004894005565947</v>
      </c>
      <c r="L650" s="20">
        <v>9.2588254804428658</v>
      </c>
      <c r="M650" s="20">
        <v>4.6360352209110722E-2</v>
      </c>
      <c r="N650" s="20">
        <v>-5.8872262599990286</v>
      </c>
      <c r="O650" s="20">
        <v>5.4511725726810074E-2</v>
      </c>
      <c r="P650" s="20">
        <v>0.438181985893006</v>
      </c>
      <c r="Q650" s="20">
        <v>0.15236014474365445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0.33239554542296268</v>
      </c>
      <c r="W650" s="3">
        <f t="shared" si="80"/>
        <v>0.92665197314798975</v>
      </c>
      <c r="X650" s="3">
        <f t="shared" si="81"/>
        <v>0.77070700468929998</v>
      </c>
    </row>
    <row r="651" spans="1:24" x14ac:dyDescent="0.25">
      <c r="A651" s="35">
        <v>44588</v>
      </c>
      <c r="B651" s="36">
        <v>17</v>
      </c>
      <c r="C651" s="18" t="str">
        <f t="shared" si="82"/>
        <v>44588_17</v>
      </c>
      <c r="D651" s="20">
        <v>192.72003569194055</v>
      </c>
      <c r="E651" s="20">
        <v>471.22133090408664</v>
      </c>
      <c r="F651" s="20">
        <v>422.51137575047568</v>
      </c>
      <c r="G651" s="20">
        <v>317.03405632213435</v>
      </c>
      <c r="H651" s="20">
        <v>0.13509247600005836</v>
      </c>
      <c r="I651" s="20">
        <v>1.6412483658695618</v>
      </c>
      <c r="J651" s="20">
        <v>0.42195469318100071</v>
      </c>
      <c r="K651" s="20">
        <v>-0.78262539682301124</v>
      </c>
      <c r="L651" s="20">
        <v>4.9049515050349246</v>
      </c>
      <c r="M651" s="20">
        <v>-3.8992875730788343</v>
      </c>
      <c r="N651" s="20">
        <v>-8.5591237417953039</v>
      </c>
      <c r="O651" s="20">
        <v>5.294035178339792E-2</v>
      </c>
      <c r="P651" s="20">
        <v>0.43560470152290476</v>
      </c>
      <c r="Q651" s="20">
        <v>0.14777876299747458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0.29537948892274635</v>
      </c>
      <c r="W651" s="3">
        <f t="shared" ref="W651:W682" si="88">MAX(0,(P651-I651*0.2)*$T$5)+MAX(0,(P651-I651*0.3)*($U$5-$T$5))+MAX(0,(P651-I651*0.5)*($W$5-$V$5))+MAX(0,(P651-I651*0.8)*($X$5-$W$5))</f>
        <v>0.88428336851065004</v>
      </c>
      <c r="X651" s="3">
        <f t="shared" ref="X651:X682" si="89">MAX(0,(Q651-J651*0.2)*$T$5)+MAX(0,(Q651-J651*0.3)*($U$5-$T$5))+MAX(0,(Q651-J651*0.5)*($W$5-$V$5))+MAX(0,(Q651-J651*0.8)*($X$5-$W$5))</f>
        <v>0.66188909077355251</v>
      </c>
    </row>
    <row r="652" spans="1:24" x14ac:dyDescent="0.25">
      <c r="A652" s="35">
        <v>44588</v>
      </c>
      <c r="B652" s="36">
        <v>18</v>
      </c>
      <c r="C652" s="18" t="str">
        <f t="shared" ref="C652:C715" si="90">CONCATENATE(A652,"_",B652)</f>
        <v>44588_18</v>
      </c>
      <c r="D652" s="20">
        <v>188.11145371795018</v>
      </c>
      <c r="E652" s="20">
        <v>454.97346572360851</v>
      </c>
      <c r="F652" s="20">
        <v>410.01600554116845</v>
      </c>
      <c r="G652" s="20">
        <v>311.87743456838456</v>
      </c>
      <c r="H652" s="20">
        <v>0.13193261477350671</v>
      </c>
      <c r="I652" s="20">
        <v>1.531849729392776</v>
      </c>
      <c r="J652" s="20">
        <v>0.41265000816234809</v>
      </c>
      <c r="K652" s="20">
        <v>-3.7616965731007554</v>
      </c>
      <c r="L652" s="20">
        <v>-4.9738202445874151</v>
      </c>
      <c r="M652" s="20">
        <v>-12.29881416971287</v>
      </c>
      <c r="N652" s="20">
        <v>-13.190388804423778</v>
      </c>
      <c r="O652" s="20">
        <v>4.3252672134136937E-2</v>
      </c>
      <c r="P652" s="20">
        <v>0.34637838620167782</v>
      </c>
      <c r="Q652" s="20">
        <v>0.12011904308291216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0.16314916518626107</v>
      </c>
      <c r="W652" s="3">
        <f t="shared" si="88"/>
        <v>0.32954952294156103</v>
      </c>
      <c r="X652" s="3">
        <f t="shared" si="89"/>
        <v>0.30962093442729516</v>
      </c>
    </row>
    <row r="653" spans="1:24" x14ac:dyDescent="0.25">
      <c r="A653" s="35">
        <v>44588</v>
      </c>
      <c r="B653" s="36">
        <v>19</v>
      </c>
      <c r="C653" s="18" t="str">
        <f t="shared" si="90"/>
        <v>44588_19</v>
      </c>
      <c r="D653" s="20">
        <v>175.05526136151627</v>
      </c>
      <c r="E653" s="20">
        <v>423.16477188694341</v>
      </c>
      <c r="F653" s="20">
        <v>384.88035004966343</v>
      </c>
      <c r="G653" s="20">
        <v>293.92644862868752</v>
      </c>
      <c r="H653" s="20">
        <v>0.11382783909915752</v>
      </c>
      <c r="I653" s="20">
        <v>1.3145628003909886</v>
      </c>
      <c r="J653" s="20">
        <v>0.36123871507281147</v>
      </c>
      <c r="K653" s="20">
        <v>-9.7221202713331678</v>
      </c>
      <c r="L653" s="20">
        <v>-21.101919189408502</v>
      </c>
      <c r="M653" s="20">
        <v>-26.350657819296899</v>
      </c>
      <c r="N653" s="20">
        <v>-22.169027772575625</v>
      </c>
      <c r="O653" s="20">
        <v>1.8456262707558402E-2</v>
      </c>
      <c r="P653" s="20">
        <v>0.19186542771403994</v>
      </c>
      <c r="Q653" s="20">
        <v>4.8365458204503803E-2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35">
        <v>44588</v>
      </c>
      <c r="B654" s="36">
        <v>20</v>
      </c>
      <c r="C654" s="18" t="str">
        <f t="shared" si="90"/>
        <v>44588_20</v>
      </c>
      <c r="D654" s="20">
        <v>162.75695579485043</v>
      </c>
      <c r="E654" s="20">
        <v>402.21382146793616</v>
      </c>
      <c r="F654" s="20">
        <v>370.88537496708216</v>
      </c>
      <c r="G654" s="20">
        <v>278.01061571199222</v>
      </c>
      <c r="H654" s="20">
        <v>0.11090370626263349</v>
      </c>
      <c r="I654" s="20">
        <v>1.2315957386954173</v>
      </c>
      <c r="J654" s="20">
        <v>0.35224051818984559</v>
      </c>
      <c r="K654" s="20">
        <v>-15.600847338470523</v>
      </c>
      <c r="L654" s="20">
        <v>-31.245815596172548</v>
      </c>
      <c r="M654" s="20">
        <v>-35.250744304713749</v>
      </c>
      <c r="N654" s="20">
        <v>-29.228875123590676</v>
      </c>
      <c r="O654" s="20">
        <v>8.9149587713038096E-3</v>
      </c>
      <c r="P654" s="20">
        <v>0.1292338797720739</v>
      </c>
      <c r="Q654" s="20">
        <v>2.0814904761017338E-2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35">
        <v>44588</v>
      </c>
      <c r="B655" s="36">
        <v>21</v>
      </c>
      <c r="C655" s="18" t="str">
        <f t="shared" si="90"/>
        <v>44588_21</v>
      </c>
      <c r="D655" s="20">
        <v>158.29376174329531</v>
      </c>
      <c r="E655" s="20">
        <v>395.95842885663586</v>
      </c>
      <c r="F655" s="20">
        <v>370.52932281052421</v>
      </c>
      <c r="G655" s="20">
        <v>272.07613479016936</v>
      </c>
      <c r="H655" s="20">
        <v>0.11074881483610322</v>
      </c>
      <c r="I655" s="20">
        <v>1.2115996963781859</v>
      </c>
      <c r="J655" s="20">
        <v>0.35230390271633361</v>
      </c>
      <c r="K655" s="20">
        <v>-21.783841129410696</v>
      </c>
      <c r="L655" s="20">
        <v>-44.427811630379267</v>
      </c>
      <c r="M655" s="20">
        <v>-46.385533889818177</v>
      </c>
      <c r="N655" s="20">
        <v>-38.317040372992466</v>
      </c>
      <c r="O655" s="20">
        <v>-2.1352547136881243E-3</v>
      </c>
      <c r="P655" s="20">
        <v>6.9193067335856256E-2</v>
      </c>
      <c r="Q655" s="20">
        <v>-1.1768162001084433E-2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35">
        <v>44588</v>
      </c>
      <c r="B656" s="36">
        <v>22</v>
      </c>
      <c r="C656" s="18" t="str">
        <f t="shared" si="90"/>
        <v>44588_22</v>
      </c>
      <c r="D656" s="20">
        <v>165.52740536622491</v>
      </c>
      <c r="E656" s="20">
        <v>418.80285473282544</v>
      </c>
      <c r="F656" s="20">
        <v>395.46360977210918</v>
      </c>
      <c r="G656" s="20">
        <v>287.86310711702561</v>
      </c>
      <c r="H656" s="20">
        <v>0.12739153646557158</v>
      </c>
      <c r="I656" s="20">
        <v>1.3333575201647336</v>
      </c>
      <c r="J656" s="20">
        <v>0.39960130618243439</v>
      </c>
      <c r="K656" s="20">
        <v>-25.576766024168823</v>
      </c>
      <c r="L656" s="20">
        <v>-51.358262950963876</v>
      </c>
      <c r="M656" s="20">
        <v>-50.819096053975976</v>
      </c>
      <c r="N656" s="20">
        <v>-43.671440286871331</v>
      </c>
      <c r="O656" s="20">
        <v>-7.2253681099554642E-3</v>
      </c>
      <c r="P656" s="20">
        <v>3.2524475478068506E-2</v>
      </c>
      <c r="Q656" s="20">
        <v>-2.6920428884324304E-2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35">
        <v>44588</v>
      </c>
      <c r="B657" s="36">
        <v>23</v>
      </c>
      <c r="C657" s="18" t="str">
        <f t="shared" si="90"/>
        <v>44588_23</v>
      </c>
      <c r="D657" s="20">
        <v>157.13840581114374</v>
      </c>
      <c r="E657" s="20">
        <v>399.79107508593665</v>
      </c>
      <c r="F657" s="20">
        <v>377.89607901522322</v>
      </c>
      <c r="G657" s="20">
        <v>273.26214852840582</v>
      </c>
      <c r="H657" s="20">
        <v>0.1215026009427209</v>
      </c>
      <c r="I657" s="20">
        <v>1.272214790602102</v>
      </c>
      <c r="J657" s="20">
        <v>0.38055681309169853</v>
      </c>
      <c r="K657" s="20">
        <v>-28.769648121643911</v>
      </c>
      <c r="L657" s="20">
        <v>-58.428967534092436</v>
      </c>
      <c r="M657" s="20">
        <v>-57.270744634450487</v>
      </c>
      <c r="N657" s="20">
        <v>-49.486389988135365</v>
      </c>
      <c r="O657" s="20">
        <v>-9.4716026429947989E-3</v>
      </c>
      <c r="P657" s="20">
        <v>8.5098799301510982E-3</v>
      </c>
      <c r="Q657" s="20">
        <v>-3.3364317405927019E-2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35">
        <v>44588</v>
      </c>
      <c r="B658" s="36">
        <v>24</v>
      </c>
      <c r="C658" s="18" t="str">
        <f t="shared" si="90"/>
        <v>44588_24</v>
      </c>
      <c r="D658" s="20">
        <v>143.87303739078038</v>
      </c>
      <c r="E658" s="20">
        <v>366.89594553924258</v>
      </c>
      <c r="F658" s="20">
        <v>346.71850942836807</v>
      </c>
      <c r="G658" s="20">
        <v>249.44999175106381</v>
      </c>
      <c r="H658" s="20">
        <v>0.11414386730926479</v>
      </c>
      <c r="I658" s="20">
        <v>1.1731363621813422</v>
      </c>
      <c r="J658" s="20">
        <v>0.35841314288559178</v>
      </c>
      <c r="K658" s="20">
        <v>-31.2535351007595</v>
      </c>
      <c r="L658" s="20">
        <v>-63.818017319509387</v>
      </c>
      <c r="M658" s="20">
        <v>-62.389718205015051</v>
      </c>
      <c r="N658" s="20">
        <v>-53.744259400397496</v>
      </c>
      <c r="O658" s="20">
        <v>-1.0242075655213543E-2</v>
      </c>
      <c r="P658" s="20">
        <v>3.1537406487189143E-5</v>
      </c>
      <c r="Q658" s="20">
        <v>-3.5396849864380915E-2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35">
        <v>44589</v>
      </c>
      <c r="B659" s="36">
        <v>1</v>
      </c>
      <c r="C659" s="18" t="str">
        <f t="shared" si="90"/>
        <v>44589_1</v>
      </c>
      <c r="D659" s="20">
        <v>125.4662564972803</v>
      </c>
      <c r="E659" s="20">
        <v>325.82094316905881</v>
      </c>
      <c r="F659" s="20">
        <v>305.49002022841671</v>
      </c>
      <c r="G659" s="20">
        <v>221.83256715903872</v>
      </c>
      <c r="H659" s="20">
        <v>0.10550348835802632</v>
      </c>
      <c r="I659" s="20">
        <v>1.0540190617472156</v>
      </c>
      <c r="J659" s="20">
        <v>0.33253356828059288</v>
      </c>
      <c r="K659" s="20">
        <v>-32.228674107063298</v>
      </c>
      <c r="L659" s="20">
        <v>-66.427617301088731</v>
      </c>
      <c r="M659" s="20">
        <v>-64.596028804740726</v>
      </c>
      <c r="N659" s="20">
        <v>-55.414521924456572</v>
      </c>
      <c r="O659" s="20">
        <v>-9.6806930395084024E-3</v>
      </c>
      <c r="P659" s="20">
        <v>-4.0357536073799488E-3</v>
      </c>
      <c r="Q659" s="20">
        <v>-3.3576704571141987E-2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35">
        <v>44589</v>
      </c>
      <c r="B660" s="36">
        <v>2</v>
      </c>
      <c r="C660" s="18" t="str">
        <f t="shared" si="90"/>
        <v>44589_2</v>
      </c>
      <c r="D660" s="20">
        <v>105.30326478653782</v>
      </c>
      <c r="E660" s="20">
        <v>288.54327901751827</v>
      </c>
      <c r="F660" s="20">
        <v>266.87988556814219</v>
      </c>
      <c r="G660" s="20">
        <v>196.09166761469282</v>
      </c>
      <c r="H660" s="20">
        <v>9.4930845962301794E-2</v>
      </c>
      <c r="I660" s="20">
        <v>0.95056940950597424</v>
      </c>
      <c r="J660" s="20">
        <v>0.30086677817932606</v>
      </c>
      <c r="K660" s="20">
        <v>-33.440078850413855</v>
      </c>
      <c r="L660" s="20">
        <v>-69.78703234930903</v>
      </c>
      <c r="M660" s="20">
        <v>-68.105019377860188</v>
      </c>
      <c r="N660" s="20">
        <v>-57.593650824309549</v>
      </c>
      <c r="O660" s="20">
        <v>-9.2108795772586783E-3</v>
      </c>
      <c r="P660" s="20">
        <v>-1.4268185769762802E-3</v>
      </c>
      <c r="Q660" s="20">
        <v>-3.2130700857318222E-2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35">
        <v>44589</v>
      </c>
      <c r="B661" s="36">
        <v>3</v>
      </c>
      <c r="C661" s="18" t="str">
        <f t="shared" si="90"/>
        <v>44589_3</v>
      </c>
      <c r="D661" s="20">
        <v>97.160991430381131</v>
      </c>
      <c r="E661" s="20">
        <v>264.03814039267098</v>
      </c>
      <c r="F661" s="20">
        <v>242.31241484160222</v>
      </c>
      <c r="G661" s="20">
        <v>179.25644830725994</v>
      </c>
      <c r="H661" s="20">
        <v>9.4103669551637639E-2</v>
      </c>
      <c r="I661" s="20">
        <v>0.9017832948112452</v>
      </c>
      <c r="J661" s="20">
        <v>0.29759918911963334</v>
      </c>
      <c r="K661" s="20">
        <v>-30.241643294942911</v>
      </c>
      <c r="L661" s="20">
        <v>-69.215170951122161</v>
      </c>
      <c r="M661" s="20">
        <v>-68.428526674943214</v>
      </c>
      <c r="N661" s="20">
        <v>-53.963366050775264</v>
      </c>
      <c r="O661" s="20">
        <v>-7.5621565709539911E-3</v>
      </c>
      <c r="P661" s="20">
        <v>-5.5004025551719862E-3</v>
      </c>
      <c r="Q661" s="20">
        <v>-2.71290775980862E-2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35">
        <v>44589</v>
      </c>
      <c r="B662" s="36">
        <v>4</v>
      </c>
      <c r="C662" s="18" t="str">
        <f t="shared" si="90"/>
        <v>44589_4</v>
      </c>
      <c r="D662" s="20">
        <v>92.349670709371651</v>
      </c>
      <c r="E662" s="20">
        <v>249.28545818001467</v>
      </c>
      <c r="F662" s="20">
        <v>228.43555845940767</v>
      </c>
      <c r="G662" s="20">
        <v>169.50621084489401</v>
      </c>
      <c r="H662" s="20">
        <v>9.0011266217222594E-2</v>
      </c>
      <c r="I662" s="20">
        <v>0.85850887427216194</v>
      </c>
      <c r="J662" s="20">
        <v>0.28566768725650593</v>
      </c>
      <c r="K662" s="20">
        <v>-29.765384410723591</v>
      </c>
      <c r="L662" s="20">
        <v>-69.541312192427242</v>
      </c>
      <c r="M662" s="20">
        <v>-68.409150311002634</v>
      </c>
      <c r="N662" s="20">
        <v>-53.613019352431081</v>
      </c>
      <c r="O662" s="20">
        <v>-8.3928165865970843E-3</v>
      </c>
      <c r="P662" s="20">
        <v>-9.8987219333207272E-3</v>
      </c>
      <c r="Q662" s="20">
        <v>-2.9470471241990238E-2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35">
        <v>44589</v>
      </c>
      <c r="B663" s="36">
        <v>5</v>
      </c>
      <c r="C663" s="18" t="str">
        <f t="shared" si="90"/>
        <v>44589_5</v>
      </c>
      <c r="D663" s="20">
        <v>89.882984382512973</v>
      </c>
      <c r="E663" s="20">
        <v>241.74889810585424</v>
      </c>
      <c r="F663" s="20">
        <v>220.74419443603037</v>
      </c>
      <c r="G663" s="20">
        <v>164.54911893558244</v>
      </c>
      <c r="H663" s="20">
        <v>8.7617762277622566E-2</v>
      </c>
      <c r="I663" s="20">
        <v>0.82583965772426648</v>
      </c>
      <c r="J663" s="20">
        <v>0.27798220830116432</v>
      </c>
      <c r="K663" s="20">
        <v>-30.0144283645431</v>
      </c>
      <c r="L663" s="20">
        <v>-70.431343599073472</v>
      </c>
      <c r="M663" s="20">
        <v>-69.304711474036196</v>
      </c>
      <c r="N663" s="20">
        <v>-54.153599366370401</v>
      </c>
      <c r="O663" s="20">
        <v>-7.9202852048327749E-3</v>
      </c>
      <c r="P663" s="20">
        <v>-1.6149730707370139E-2</v>
      </c>
      <c r="Q663" s="20">
        <v>-2.8231834937653209E-2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35">
        <v>44589</v>
      </c>
      <c r="B664" s="36">
        <v>6</v>
      </c>
      <c r="C664" s="18" t="str">
        <f t="shared" si="90"/>
        <v>44589_6</v>
      </c>
      <c r="D664" s="20">
        <v>89.526810648591507</v>
      </c>
      <c r="E664" s="20">
        <v>241.40215215558197</v>
      </c>
      <c r="F664" s="20">
        <v>220.9739556022767</v>
      </c>
      <c r="G664" s="20">
        <v>164.45297895602266</v>
      </c>
      <c r="H664" s="20">
        <v>8.6706019754414512E-2</v>
      </c>
      <c r="I664" s="20">
        <v>0.80141149552253255</v>
      </c>
      <c r="J664" s="20">
        <v>0.27520205514710167</v>
      </c>
      <c r="K664" s="20">
        <v>-30.828417644430019</v>
      </c>
      <c r="L664" s="20">
        <v>-72.978540520007911</v>
      </c>
      <c r="M664" s="20">
        <v>-71.591896992482759</v>
      </c>
      <c r="N664" s="20">
        <v>-55.665161003558097</v>
      </c>
      <c r="O664" s="20">
        <v>-9.3220947583030882E-3</v>
      </c>
      <c r="P664" s="20">
        <v>-3.924139572060998E-2</v>
      </c>
      <c r="Q664" s="20">
        <v>-3.2391107729673289E-2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35">
        <v>44589</v>
      </c>
      <c r="B665" s="36">
        <v>7</v>
      </c>
      <c r="C665" s="18" t="str">
        <f t="shared" si="90"/>
        <v>44589_7</v>
      </c>
      <c r="D665" s="20">
        <v>92.398480898762259</v>
      </c>
      <c r="E665" s="20">
        <v>250.65256572733747</v>
      </c>
      <c r="F665" s="20">
        <v>230.28327299440002</v>
      </c>
      <c r="G665" s="20">
        <v>170.36666816593313</v>
      </c>
      <c r="H665" s="20">
        <v>9.0189992510969957E-2</v>
      </c>
      <c r="I665" s="20">
        <v>0.83678690341311901</v>
      </c>
      <c r="J665" s="20">
        <v>0.28533998145687711</v>
      </c>
      <c r="K665" s="20">
        <v>-33.172126375447661</v>
      </c>
      <c r="L665" s="20">
        <v>-75.755085904474825</v>
      </c>
      <c r="M665" s="20">
        <v>-73.932432721184753</v>
      </c>
      <c r="N665" s="20">
        <v>-59.288393688007758</v>
      </c>
      <c r="O665" s="20">
        <v>-8.5882600227913733E-3</v>
      </c>
      <c r="P665" s="20">
        <v>-3.9791534373198892E-2</v>
      </c>
      <c r="Q665" s="20">
        <v>-3.0521909687824863E-2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35">
        <v>44589</v>
      </c>
      <c r="B666" s="36">
        <v>8</v>
      </c>
      <c r="C666" s="18" t="str">
        <f t="shared" si="90"/>
        <v>44589_8</v>
      </c>
      <c r="D666" s="20">
        <v>99.75790223432368</v>
      </c>
      <c r="E666" s="20">
        <v>266.60294243350432</v>
      </c>
      <c r="F666" s="20">
        <v>241.82928137556581</v>
      </c>
      <c r="G666" s="20">
        <v>181.23906564588248</v>
      </c>
      <c r="H666" s="20">
        <v>8.1459138321454558E-2</v>
      </c>
      <c r="I666" s="20">
        <v>0.87711177701983545</v>
      </c>
      <c r="J666" s="20">
        <v>0.26141119331648022</v>
      </c>
      <c r="K666" s="20">
        <v>-31.39300626200836</v>
      </c>
      <c r="L666" s="20">
        <v>-70.611906783289356</v>
      </c>
      <c r="M666" s="20">
        <v>-71.853136662745101</v>
      </c>
      <c r="N666" s="20">
        <v>-56.708082005784817</v>
      </c>
      <c r="O666" s="20">
        <v>-7.8299724533857293E-3</v>
      </c>
      <c r="P666" s="20">
        <v>-1.2321215671722322E-2</v>
      </c>
      <c r="Q666" s="20">
        <v>-2.8449677006137802E-2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35">
        <v>44589</v>
      </c>
      <c r="B667" s="36">
        <v>9</v>
      </c>
      <c r="C667" s="18" t="str">
        <f t="shared" si="90"/>
        <v>44589_9</v>
      </c>
      <c r="D667" s="20">
        <v>117.86027748844461</v>
      </c>
      <c r="E667" s="20">
        <v>316.53554466515743</v>
      </c>
      <c r="F667" s="20">
        <v>284.02500237704641</v>
      </c>
      <c r="G667" s="20">
        <v>213.50373858551487</v>
      </c>
      <c r="H667" s="20">
        <v>0.10979818056871463</v>
      </c>
      <c r="I667" s="20">
        <v>1.1932597267727183</v>
      </c>
      <c r="J667" s="20">
        <v>0.34454307748608326</v>
      </c>
      <c r="K667" s="20">
        <v>-24.974047532660929</v>
      </c>
      <c r="L667" s="20">
        <v>-52.677202988206872</v>
      </c>
      <c r="M667" s="20">
        <v>-56.651439337678092</v>
      </c>
      <c r="N667" s="20">
        <v>-46.816790342368108</v>
      </c>
      <c r="O667" s="20">
        <v>2.6912034137828916E-2</v>
      </c>
      <c r="P667" s="20">
        <v>0.19323903018832944</v>
      </c>
      <c r="Q667" s="20">
        <v>7.1612627842799995E-2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4.0792902524396303E-2</v>
      </c>
      <c r="W667" s="3">
        <f t="shared" si="88"/>
        <v>0</v>
      </c>
      <c r="X667" s="3">
        <f t="shared" si="89"/>
        <v>2.2272949690570015E-2</v>
      </c>
    </row>
    <row r="668" spans="1:24" x14ac:dyDescent="0.25">
      <c r="A668" s="35">
        <v>44589</v>
      </c>
      <c r="B668" s="36">
        <v>10</v>
      </c>
      <c r="C668" s="18" t="str">
        <f t="shared" si="90"/>
        <v>44589_10</v>
      </c>
      <c r="D668" s="20">
        <v>133.97448445785835</v>
      </c>
      <c r="E668" s="20">
        <v>359.50138420475821</v>
      </c>
      <c r="F668" s="20">
        <v>323.36019474021361</v>
      </c>
      <c r="G668" s="20">
        <v>244.00059624073936</v>
      </c>
      <c r="H668" s="20">
        <v>0.12667383485812747</v>
      </c>
      <c r="I668" s="20">
        <v>1.3520214518798059</v>
      </c>
      <c r="J668" s="20">
        <v>0.39404199757432151</v>
      </c>
      <c r="K668" s="20">
        <v>-16.485911485693784</v>
      </c>
      <c r="L668" s="20">
        <v>-32.39179200291602</v>
      </c>
      <c r="M668" s="20">
        <v>-38.768571625056921</v>
      </c>
      <c r="N668" s="20">
        <v>-34.119525472633143</v>
      </c>
      <c r="O668" s="20">
        <v>5.5367312997300966E-2</v>
      </c>
      <c r="P668" s="20">
        <v>0.36264011396342433</v>
      </c>
      <c r="Q668" s="20">
        <v>0.15395928323530358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0.36190132856388357</v>
      </c>
      <c r="W668" s="3">
        <f t="shared" si="88"/>
        <v>0.75974647888993385</v>
      </c>
      <c r="X668" s="3">
        <f t="shared" si="89"/>
        <v>0.85476720994129041</v>
      </c>
    </row>
    <row r="669" spans="1:24" x14ac:dyDescent="0.25">
      <c r="A669" s="35">
        <v>44589</v>
      </c>
      <c r="B669" s="36">
        <v>11</v>
      </c>
      <c r="C669" s="18" t="str">
        <f t="shared" si="90"/>
        <v>44589_11</v>
      </c>
      <c r="D669" s="20">
        <v>145.61067109509986</v>
      </c>
      <c r="E669" s="20">
        <v>388.17430056808467</v>
      </c>
      <c r="F669" s="20">
        <v>347.64746873795127</v>
      </c>
      <c r="G669" s="20">
        <v>265.42193308082886</v>
      </c>
      <c r="H669" s="20">
        <v>0.12885812297476026</v>
      </c>
      <c r="I669" s="20">
        <v>1.4339804194599268</v>
      </c>
      <c r="J669" s="20">
        <v>0.40112904554718515</v>
      </c>
      <c r="K669" s="20">
        <v>-13.631528291338547</v>
      </c>
      <c r="L669" s="20">
        <v>-23.807854741410665</v>
      </c>
      <c r="M669" s="20">
        <v>-31.370010241250633</v>
      </c>
      <c r="N669" s="20">
        <v>-28.327574826882362</v>
      </c>
      <c r="O669" s="20">
        <v>5.7915379907652879E-2</v>
      </c>
      <c r="P669" s="20">
        <v>0.40563699685637578</v>
      </c>
      <c r="Q669" s="20">
        <v>0.16146844642876487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0.39177424669612426</v>
      </c>
      <c r="W669" s="3">
        <f t="shared" si="88"/>
        <v>0.97889260008768386</v>
      </c>
      <c r="X669" s="3">
        <f t="shared" si="89"/>
        <v>0.94044619118190198</v>
      </c>
    </row>
    <row r="670" spans="1:24" x14ac:dyDescent="0.25">
      <c r="A670" s="35">
        <v>44589</v>
      </c>
      <c r="B670" s="36">
        <v>12</v>
      </c>
      <c r="C670" s="18" t="str">
        <f t="shared" si="90"/>
        <v>44589_12</v>
      </c>
      <c r="D670" s="20">
        <v>153.91012183047908</v>
      </c>
      <c r="E670" s="20">
        <v>407.49721362511895</v>
      </c>
      <c r="F670" s="20">
        <v>363.90182283152592</v>
      </c>
      <c r="G670" s="20">
        <v>280.1427290604467</v>
      </c>
      <c r="H670" s="20">
        <v>0.12783171505853749</v>
      </c>
      <c r="I670" s="20">
        <v>1.4817519632559066</v>
      </c>
      <c r="J670" s="20">
        <v>0.39797178320897469</v>
      </c>
      <c r="K670" s="20">
        <v>-8.3407511759186175</v>
      </c>
      <c r="L670" s="20">
        <v>-15.219725223330824</v>
      </c>
      <c r="M670" s="20">
        <v>-24.972993411324911</v>
      </c>
      <c r="N670" s="20">
        <v>-20.807161977548049</v>
      </c>
      <c r="O670" s="20">
        <v>5.7204604584287069E-2</v>
      </c>
      <c r="P670" s="20">
        <v>0.41906354663607842</v>
      </c>
      <c r="Q670" s="20">
        <v>0.15929566137066378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0.38495367956339477</v>
      </c>
      <c r="W670" s="3">
        <f t="shared" si="88"/>
        <v>1.0107882493735971</v>
      </c>
      <c r="X670" s="3">
        <f t="shared" si="89"/>
        <v>0.91966736071226385</v>
      </c>
    </row>
    <row r="671" spans="1:24" x14ac:dyDescent="0.25">
      <c r="A671" s="35">
        <v>44589</v>
      </c>
      <c r="B671" s="36">
        <v>13</v>
      </c>
      <c r="C671" s="18" t="str">
        <f t="shared" si="90"/>
        <v>44589_13</v>
      </c>
      <c r="D671" s="20">
        <v>161.06754258854764</v>
      </c>
      <c r="E671" s="20">
        <v>424.15250443611825</v>
      </c>
      <c r="F671" s="20">
        <v>379.77594800625201</v>
      </c>
      <c r="G671" s="20">
        <v>293.78228309017845</v>
      </c>
      <c r="H671" s="20">
        <v>0.12488484719121451</v>
      </c>
      <c r="I671" s="20">
        <v>1.4930316180272007</v>
      </c>
      <c r="J671" s="20">
        <v>0.3898972040305318</v>
      </c>
      <c r="K671" s="20">
        <v>-6.9909773647276019</v>
      </c>
      <c r="L671" s="20">
        <v>-13.668190883541008</v>
      </c>
      <c r="M671" s="20">
        <v>-22.662170356539701</v>
      </c>
      <c r="N671" s="20">
        <v>-18.065436451504397</v>
      </c>
      <c r="O671" s="20">
        <v>4.6315518616794678E-2</v>
      </c>
      <c r="P671" s="20">
        <v>0.37309259877507039</v>
      </c>
      <c r="Q671" s="20">
        <v>0.12798219326998439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0.23413180469367398</v>
      </c>
      <c r="W671" s="3">
        <f t="shared" si="88"/>
        <v>0.6135434485722443</v>
      </c>
      <c r="X671" s="3">
        <f t="shared" si="89"/>
        <v>0.48450361848610324</v>
      </c>
    </row>
    <row r="672" spans="1:24" x14ac:dyDescent="0.25">
      <c r="A672" s="35">
        <v>44589</v>
      </c>
      <c r="B672" s="36">
        <v>14</v>
      </c>
      <c r="C672" s="18" t="str">
        <f t="shared" si="90"/>
        <v>44589_14</v>
      </c>
      <c r="D672" s="20">
        <v>167.24274140302197</v>
      </c>
      <c r="E672" s="20">
        <v>440.09660209109012</v>
      </c>
      <c r="F672" s="20">
        <v>396.82451144712411</v>
      </c>
      <c r="G672" s="20">
        <v>306.80934511971168</v>
      </c>
      <c r="H672" s="20">
        <v>0.12276688121671717</v>
      </c>
      <c r="I672" s="20">
        <v>1.4834703018880113</v>
      </c>
      <c r="J672" s="20">
        <v>0.38393972883287486</v>
      </c>
      <c r="K672" s="20">
        <v>-7.7136590934256724</v>
      </c>
      <c r="L672" s="20">
        <v>-14.730312864182597</v>
      </c>
      <c r="M672" s="20">
        <v>-22.354615040984012</v>
      </c>
      <c r="N672" s="20">
        <v>-18.431420430428979</v>
      </c>
      <c r="O672" s="20">
        <v>3.8507201375227701E-2</v>
      </c>
      <c r="P672" s="20">
        <v>0.31475320604157431</v>
      </c>
      <c r="Q672" s="20">
        <v>0.10547690762799096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0.12599837619368251</v>
      </c>
      <c r="W672" s="3">
        <f t="shared" si="88"/>
        <v>0.14875318283413771</v>
      </c>
      <c r="X672" s="3">
        <f t="shared" si="89"/>
        <v>0.23631097885248342</v>
      </c>
    </row>
    <row r="673" spans="1:24" x14ac:dyDescent="0.25">
      <c r="A673" s="35">
        <v>44589</v>
      </c>
      <c r="B673" s="36">
        <v>15</v>
      </c>
      <c r="C673" s="18" t="str">
        <f t="shared" si="90"/>
        <v>44589_15</v>
      </c>
      <c r="D673" s="20">
        <v>169.49326571706644</v>
      </c>
      <c r="E673" s="20">
        <v>451.43577480126356</v>
      </c>
      <c r="F673" s="20">
        <v>408.53883727074157</v>
      </c>
      <c r="G673" s="20">
        <v>311.55509170571241</v>
      </c>
      <c r="H673" s="20">
        <v>0.12130024433855432</v>
      </c>
      <c r="I673" s="20">
        <v>1.5005477885553178</v>
      </c>
      <c r="J673" s="20">
        <v>0.38021521308375461</v>
      </c>
      <c r="K673" s="20">
        <v>-6.2014630530456678</v>
      </c>
      <c r="L673" s="20">
        <v>-5.7064326242867942</v>
      </c>
      <c r="M673" s="20">
        <v>-13.176577968703398</v>
      </c>
      <c r="N673" s="20">
        <v>-14.738304458343055</v>
      </c>
      <c r="O673" s="20">
        <v>3.8415260736582121E-2</v>
      </c>
      <c r="P673" s="20">
        <v>0.33448829632048749</v>
      </c>
      <c r="Q673" s="20">
        <v>0.10559089068038273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0.12995259129782188</v>
      </c>
      <c r="W673" s="3">
        <f t="shared" si="88"/>
        <v>0.28317766992582483</v>
      </c>
      <c r="X673" s="3">
        <f t="shared" si="89"/>
        <v>0.24338562450013509</v>
      </c>
    </row>
    <row r="674" spans="1:24" x14ac:dyDescent="0.25">
      <c r="A674" s="35">
        <v>44589</v>
      </c>
      <c r="B674" s="36">
        <v>16</v>
      </c>
      <c r="C674" s="18" t="str">
        <f t="shared" si="90"/>
        <v>44589_16</v>
      </c>
      <c r="D674" s="20">
        <v>169.87339521285804</v>
      </c>
      <c r="E674" s="20">
        <v>454.63237945538384</v>
      </c>
      <c r="F674" s="20">
        <v>409.66867734419833</v>
      </c>
      <c r="G674" s="20">
        <v>312.19312505307909</v>
      </c>
      <c r="H674" s="20">
        <v>0.12850250903199781</v>
      </c>
      <c r="I674" s="20">
        <v>1.5597278231124116</v>
      </c>
      <c r="J674" s="20">
        <v>0.4014746925446343</v>
      </c>
      <c r="K674" s="20">
        <v>-4.2361412494558417</v>
      </c>
      <c r="L674" s="20">
        <v>0.38753606387600481</v>
      </c>
      <c r="M674" s="20">
        <v>-8.0413088409197222</v>
      </c>
      <c r="N674" s="20">
        <v>-11.115993397771689</v>
      </c>
      <c r="O674" s="20">
        <v>4.2300325466871291E-2</v>
      </c>
      <c r="P674" s="20">
        <v>0.3715570352199678</v>
      </c>
      <c r="Q674" s="20">
        <v>0.11713489145060584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0.16146117982551417</v>
      </c>
      <c r="W674" s="3">
        <f t="shared" si="88"/>
        <v>0.49101968331148765</v>
      </c>
      <c r="X674" s="3">
        <f t="shared" si="89"/>
        <v>0.30345069238060962</v>
      </c>
    </row>
    <row r="675" spans="1:24" x14ac:dyDescent="0.25">
      <c r="A675" s="35">
        <v>44589</v>
      </c>
      <c r="B675" s="36">
        <v>17</v>
      </c>
      <c r="C675" s="18" t="str">
        <f t="shared" si="90"/>
        <v>44589_17</v>
      </c>
      <c r="D675" s="20">
        <v>168.00043838170902</v>
      </c>
      <c r="E675" s="20">
        <v>450.19525081033356</v>
      </c>
      <c r="F675" s="20">
        <v>405.17438269366994</v>
      </c>
      <c r="G675" s="20">
        <v>308.64910030017512</v>
      </c>
      <c r="H675" s="20">
        <v>0.11579625496429519</v>
      </c>
      <c r="I675" s="20">
        <v>1.4862273839464266</v>
      </c>
      <c r="J675" s="20">
        <v>0.36534582436626317</v>
      </c>
      <c r="K675" s="20">
        <v>-5.6461760276307631</v>
      </c>
      <c r="L675" s="20">
        <v>-4.0696609398445371</v>
      </c>
      <c r="M675" s="20">
        <v>-11.918789882148005</v>
      </c>
      <c r="N675" s="20">
        <v>-13.453627820382975</v>
      </c>
      <c r="O675" s="20">
        <v>2.5823773627638429E-2</v>
      </c>
      <c r="P675" s="20">
        <v>0.29686493087572507</v>
      </c>
      <c r="Q675" s="20">
        <v>6.9905592277704862E-2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2.1947672942677847E-2</v>
      </c>
      <c r="W675" s="3">
        <f t="shared" si="88"/>
        <v>0</v>
      </c>
      <c r="X675" s="3">
        <f t="shared" si="89"/>
        <v>0</v>
      </c>
    </row>
    <row r="676" spans="1:24" x14ac:dyDescent="0.25">
      <c r="A676" s="35">
        <v>44589</v>
      </c>
      <c r="B676" s="36">
        <v>18</v>
      </c>
      <c r="C676" s="18" t="str">
        <f t="shared" si="90"/>
        <v>44589_18</v>
      </c>
      <c r="D676" s="20">
        <v>161.91355344656165</v>
      </c>
      <c r="E676" s="20">
        <v>429.05686561269482</v>
      </c>
      <c r="F676" s="20">
        <v>388.05511648298341</v>
      </c>
      <c r="G676" s="20">
        <v>297.27553733966926</v>
      </c>
      <c r="H676" s="20">
        <v>0.10954098633908146</v>
      </c>
      <c r="I676" s="20">
        <v>1.3684197936266669</v>
      </c>
      <c r="J676" s="20">
        <v>0.34687247201766258</v>
      </c>
      <c r="K676" s="20">
        <v>-8.9768056981484374</v>
      </c>
      <c r="L676" s="20">
        <v>-16.016035891384945</v>
      </c>
      <c r="M676" s="20">
        <v>-22.412476873773052</v>
      </c>
      <c r="N676" s="20">
        <v>-19.649197326752343</v>
      </c>
      <c r="O676" s="20">
        <v>1.8686979530773421E-2</v>
      </c>
      <c r="P676" s="20">
        <v>0.22007362418958457</v>
      </c>
      <c r="Q676" s="20">
        <v>4.8876572972406371E-2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35">
        <v>44589</v>
      </c>
      <c r="B677" s="36">
        <v>19</v>
      </c>
      <c r="C677" s="18" t="str">
        <f t="shared" si="90"/>
        <v>44589_19</v>
      </c>
      <c r="D677" s="20">
        <v>151.47405276748302</v>
      </c>
      <c r="E677" s="20">
        <v>400.68504946611966</v>
      </c>
      <c r="F677" s="20">
        <v>366.01487776553842</v>
      </c>
      <c r="G677" s="20">
        <v>279.80307175649119</v>
      </c>
      <c r="H677" s="20">
        <v>0.10906798542070907</v>
      </c>
      <c r="I677" s="20">
        <v>1.2318709868314737</v>
      </c>
      <c r="J677" s="20">
        <v>0.34638825404347856</v>
      </c>
      <c r="K677" s="20">
        <v>-13.81508708180686</v>
      </c>
      <c r="L677" s="20">
        <v>-29.152467508532585</v>
      </c>
      <c r="M677" s="20">
        <v>-34.027155176776418</v>
      </c>
      <c r="N677" s="20">
        <v>-27.252556843638239</v>
      </c>
      <c r="O677" s="20">
        <v>1.6657692735834138E-2</v>
      </c>
      <c r="P677" s="20">
        <v>0.16848998669528042</v>
      </c>
      <c r="Q677" s="20">
        <v>4.3170257318750474E-2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35">
        <v>44589</v>
      </c>
      <c r="B678" s="36">
        <v>20</v>
      </c>
      <c r="C678" s="18" t="str">
        <f t="shared" si="90"/>
        <v>44589_20</v>
      </c>
      <c r="D678" s="20">
        <v>142.59550082086628</v>
      </c>
      <c r="E678" s="20">
        <v>383.9697619322049</v>
      </c>
      <c r="F678" s="20">
        <v>355.08663185720826</v>
      </c>
      <c r="G678" s="20">
        <v>266.52370985341992</v>
      </c>
      <c r="H678" s="20">
        <v>0.10598092315576729</v>
      </c>
      <c r="I678" s="20">
        <v>1.1713690345961674</v>
      </c>
      <c r="J678" s="20">
        <v>0.33790629848891052</v>
      </c>
      <c r="K678" s="20">
        <v>-18.989837408443229</v>
      </c>
      <c r="L678" s="20">
        <v>-37.613411098989921</v>
      </c>
      <c r="M678" s="20">
        <v>-40.782885741102632</v>
      </c>
      <c r="N678" s="20">
        <v>-33.096240967500371</v>
      </c>
      <c r="O678" s="20">
        <v>6.7206268708914505E-3</v>
      </c>
      <c r="P678" s="20">
        <v>0.11372920102309605</v>
      </c>
      <c r="Q678" s="20">
        <v>1.4273940466774052E-2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35">
        <v>44589</v>
      </c>
      <c r="B679" s="36">
        <v>21</v>
      </c>
      <c r="C679" s="18" t="str">
        <f t="shared" si="90"/>
        <v>44589_21</v>
      </c>
      <c r="D679" s="20">
        <v>137.65331045716601</v>
      </c>
      <c r="E679" s="20">
        <v>376.65528073288743</v>
      </c>
      <c r="F679" s="20">
        <v>352.13318219998251</v>
      </c>
      <c r="G679" s="20">
        <v>258.54323818315441</v>
      </c>
      <c r="H679" s="20">
        <v>0.10442420884788235</v>
      </c>
      <c r="I679" s="20">
        <v>1.1476863829690171</v>
      </c>
      <c r="J679" s="20">
        <v>0.33344916378377787</v>
      </c>
      <c r="K679" s="20">
        <v>-24.245708155491521</v>
      </c>
      <c r="L679" s="20">
        <v>-47.58049418253642</v>
      </c>
      <c r="M679" s="20">
        <v>-49.346724832051883</v>
      </c>
      <c r="N679" s="20">
        <v>-40.815277449024961</v>
      </c>
      <c r="O679" s="20">
        <v>-1.5712686645610531E-3</v>
      </c>
      <c r="P679" s="20">
        <v>6.9149536163291142E-2</v>
      </c>
      <c r="Q679" s="20">
        <v>-9.8287497286112281E-3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35">
        <v>44589</v>
      </c>
      <c r="B680" s="36">
        <v>22</v>
      </c>
      <c r="C680" s="18" t="str">
        <f t="shared" si="90"/>
        <v>44589_22</v>
      </c>
      <c r="D680" s="20">
        <v>157.33183950705057</v>
      </c>
      <c r="E680" s="20">
        <v>402.82015088067806</v>
      </c>
      <c r="F680" s="20">
        <v>381.21599465104282</v>
      </c>
      <c r="G680" s="20">
        <v>276.53616385595814</v>
      </c>
      <c r="H680" s="20">
        <v>0.1254734476680614</v>
      </c>
      <c r="I680" s="20">
        <v>1.2825564742100095</v>
      </c>
      <c r="J680" s="20">
        <v>0.39389767493301342</v>
      </c>
      <c r="K680" s="20">
        <v>-25.854721566433788</v>
      </c>
      <c r="L680" s="20">
        <v>-51.518753181969032</v>
      </c>
      <c r="M680" s="20">
        <v>-50.721981873784429</v>
      </c>
      <c r="N680" s="20">
        <v>-43.881838683251722</v>
      </c>
      <c r="O680" s="20">
        <v>-4.8103999364204021E-3</v>
      </c>
      <c r="P680" s="20">
        <v>3.6061601114940424E-2</v>
      </c>
      <c r="Q680" s="20">
        <v>-1.974085145269517E-2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35">
        <v>44589</v>
      </c>
      <c r="B681" s="36">
        <v>23</v>
      </c>
      <c r="C681" s="18" t="str">
        <f t="shared" si="90"/>
        <v>44589_23</v>
      </c>
      <c r="D681" s="20">
        <v>158.93172870798901</v>
      </c>
      <c r="E681" s="20">
        <v>382.35448593206536</v>
      </c>
      <c r="F681" s="20">
        <v>364.87579475660971</v>
      </c>
      <c r="G681" s="20">
        <v>263.57488643471874</v>
      </c>
      <c r="H681" s="20">
        <v>0.12324450794697644</v>
      </c>
      <c r="I681" s="20">
        <v>1.1724338742170375</v>
      </c>
      <c r="J681" s="20">
        <v>0.38670891702123245</v>
      </c>
      <c r="K681" s="20">
        <v>-30.57174832229537</v>
      </c>
      <c r="L681" s="20">
        <v>-56.733557945980159</v>
      </c>
      <c r="M681" s="20">
        <v>-56.257707295468116</v>
      </c>
      <c r="N681" s="20">
        <v>-49.031006498270614</v>
      </c>
      <c r="O681" s="20">
        <v>-6.3527886225854474E-3</v>
      </c>
      <c r="P681" s="20">
        <v>4.0775452791202274E-2</v>
      </c>
      <c r="Q681" s="20">
        <v>-2.3978362503185878E-2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35">
        <v>44589</v>
      </c>
      <c r="B682" s="36">
        <v>24</v>
      </c>
      <c r="C682" s="18" t="str">
        <f t="shared" si="90"/>
        <v>44589_24</v>
      </c>
      <c r="D682" s="20">
        <v>139.66849148541908</v>
      </c>
      <c r="E682" s="20">
        <v>352.26124673892878</v>
      </c>
      <c r="F682" s="20">
        <v>336.83255068540052</v>
      </c>
      <c r="G682" s="20">
        <v>243.3172236382805</v>
      </c>
      <c r="H682" s="20">
        <v>0.1128827388617385</v>
      </c>
      <c r="I682" s="20">
        <v>1.0570913055287348</v>
      </c>
      <c r="J682" s="20">
        <v>0.35587689245750775</v>
      </c>
      <c r="K682" s="20">
        <v>-30.452656042648542</v>
      </c>
      <c r="L682" s="20">
        <v>-64.989516416276501</v>
      </c>
      <c r="M682" s="20">
        <v>-63.138078059763366</v>
      </c>
      <c r="N682" s="20">
        <v>-53.895717892803788</v>
      </c>
      <c r="O682" s="20">
        <v>-9.3716601554793885E-3</v>
      </c>
      <c r="P682" s="20">
        <v>-1.0751525637512423E-2</v>
      </c>
      <c r="Q682" s="20">
        <v>-3.2967391355969523E-2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35">
        <v>44590</v>
      </c>
      <c r="B683" s="36">
        <v>1</v>
      </c>
      <c r="C683" s="18" t="str">
        <f t="shared" si="90"/>
        <v>44590_1</v>
      </c>
      <c r="D683" s="20">
        <v>123.66588203375753</v>
      </c>
      <c r="E683" s="20">
        <v>318.3264810174698</v>
      </c>
      <c r="F683" s="20">
        <v>301.47994849151632</v>
      </c>
      <c r="G683" s="20">
        <v>219.50112104473888</v>
      </c>
      <c r="H683" s="20">
        <v>0.10121573486059321</v>
      </c>
      <c r="I683" s="20">
        <v>0.94291010037904632</v>
      </c>
      <c r="J683" s="20">
        <v>0.32076219701359637</v>
      </c>
      <c r="K683" s="20">
        <v>-31.503809091263236</v>
      </c>
      <c r="L683" s="20">
        <v>-68.121812871102463</v>
      </c>
      <c r="M683" s="20">
        <v>-65.858448119948491</v>
      </c>
      <c r="N683" s="20">
        <v>-56.152363647221662</v>
      </c>
      <c r="O683" s="20">
        <v>-1.0758524930997392E-2</v>
      </c>
      <c r="P683" s="20">
        <v>-3.644651887499125E-2</v>
      </c>
      <c r="Q683" s="20">
        <v>-3.6898703358753358E-2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35">
        <v>44590</v>
      </c>
      <c r="B684" s="36">
        <v>2</v>
      </c>
      <c r="C684" s="18" t="str">
        <f t="shared" si="90"/>
        <v>44590_2</v>
      </c>
      <c r="D684" s="20">
        <v>112.14912160851885</v>
      </c>
      <c r="E684" s="20">
        <v>285.84212118507105</v>
      </c>
      <c r="F684" s="20">
        <v>268.31390270566231</v>
      </c>
      <c r="G684" s="20">
        <v>197.4129262934415</v>
      </c>
      <c r="H684" s="20">
        <v>9.3735321343266259E-2</v>
      </c>
      <c r="I684" s="20">
        <v>0.85944862619747142</v>
      </c>
      <c r="J684" s="20">
        <v>0.29730094733667334</v>
      </c>
      <c r="K684" s="20">
        <v>-29.601901569137873</v>
      </c>
      <c r="L684" s="20">
        <v>-66.870464483032194</v>
      </c>
      <c r="M684" s="20">
        <v>-65.174878262061341</v>
      </c>
      <c r="N684" s="20">
        <v>-52.994258272675268</v>
      </c>
      <c r="O684" s="20">
        <v>-1.0528810158128971E-2</v>
      </c>
      <c r="P684" s="20">
        <v>-4.1312219662488901E-2</v>
      </c>
      <c r="Q684" s="20">
        <v>-3.6137554505663617E-2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35">
        <v>44590</v>
      </c>
      <c r="B685" s="36">
        <v>3</v>
      </c>
      <c r="C685" s="18" t="str">
        <f t="shared" si="90"/>
        <v>44590_3</v>
      </c>
      <c r="D685" s="20">
        <v>103.53870981374364</v>
      </c>
      <c r="E685" s="20">
        <v>261.92778810605239</v>
      </c>
      <c r="F685" s="20">
        <v>243.54040615129537</v>
      </c>
      <c r="G685" s="20">
        <v>180.53678960720893</v>
      </c>
      <c r="H685" s="20">
        <v>9.1283490380975704E-2</v>
      </c>
      <c r="I685" s="20">
        <v>0.79986214959532087</v>
      </c>
      <c r="J685" s="20">
        <v>0.28943992237163629</v>
      </c>
      <c r="K685" s="20">
        <v>-29.549987425824426</v>
      </c>
      <c r="L685" s="20">
        <v>-67.649519036767273</v>
      </c>
      <c r="M685" s="20">
        <v>-65.188607533273071</v>
      </c>
      <c r="N685" s="20">
        <v>-52.711290134255762</v>
      </c>
      <c r="O685" s="20">
        <v>-1.0408635532198202E-2</v>
      </c>
      <c r="P685" s="20">
        <v>-4.913907117795889E-2</v>
      </c>
      <c r="Q685" s="20">
        <v>-3.5753663887448703E-2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35">
        <v>44590</v>
      </c>
      <c r="B686" s="36">
        <v>4</v>
      </c>
      <c r="C686" s="18" t="str">
        <f t="shared" si="90"/>
        <v>44590_4</v>
      </c>
      <c r="D686" s="20">
        <v>97.780525989061317</v>
      </c>
      <c r="E686" s="20">
        <v>246.60110205005628</v>
      </c>
      <c r="F686" s="20">
        <v>228.53841064316788</v>
      </c>
      <c r="G686" s="20">
        <v>169.95636408015471</v>
      </c>
      <c r="H686" s="20">
        <v>8.8735345786062791E-2</v>
      </c>
      <c r="I686" s="20">
        <v>0.77460770541348145</v>
      </c>
      <c r="J686" s="20">
        <v>0.28158531782050866</v>
      </c>
      <c r="K686" s="20">
        <v>-28.699692951507693</v>
      </c>
      <c r="L686" s="20">
        <v>-68.200403798976893</v>
      </c>
      <c r="M686" s="20">
        <v>-66.230995159676041</v>
      </c>
      <c r="N686" s="20">
        <v>-52.94210837133074</v>
      </c>
      <c r="O686" s="20">
        <v>-1.0749812379222139E-2</v>
      </c>
      <c r="P686" s="20">
        <v>-4.7745500227203183E-2</v>
      </c>
      <c r="Q686" s="20">
        <v>-3.6784867906929961E-2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35">
        <v>44590</v>
      </c>
      <c r="B687" s="36">
        <v>5</v>
      </c>
      <c r="C687" s="18" t="str">
        <f t="shared" si="90"/>
        <v>44590_5</v>
      </c>
      <c r="D687" s="20">
        <v>95.043106301357341</v>
      </c>
      <c r="E687" s="20">
        <v>238.48968732247073</v>
      </c>
      <c r="F687" s="20">
        <v>220.48123061201269</v>
      </c>
      <c r="G687" s="20">
        <v>164.44122845963958</v>
      </c>
      <c r="H687" s="20">
        <v>8.8580906518170438E-2</v>
      </c>
      <c r="I687" s="20">
        <v>0.77085565352575069</v>
      </c>
      <c r="J687" s="20">
        <v>0.28084425968664906</v>
      </c>
      <c r="K687" s="20">
        <v>-29.165587623944226</v>
      </c>
      <c r="L687" s="20">
        <v>-69.877860433356076</v>
      </c>
      <c r="M687" s="20">
        <v>-67.732480654266467</v>
      </c>
      <c r="N687" s="20">
        <v>-53.97351625286398</v>
      </c>
      <c r="O687" s="20">
        <v>-9.9627824511589313E-3</v>
      </c>
      <c r="P687" s="20">
        <v>-4.2992581696808814E-2</v>
      </c>
      <c r="Q687" s="20">
        <v>-3.4574150682482443E-2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35">
        <v>44590</v>
      </c>
      <c r="B688" s="36">
        <v>6</v>
      </c>
      <c r="C688" s="18" t="str">
        <f t="shared" si="90"/>
        <v>44590_6</v>
      </c>
      <c r="D688" s="20">
        <v>93.442339230954246</v>
      </c>
      <c r="E688" s="20">
        <v>234.8331354302654</v>
      </c>
      <c r="F688" s="20">
        <v>216.09944299110498</v>
      </c>
      <c r="G688" s="20">
        <v>161.68131117019871</v>
      </c>
      <c r="H688" s="20">
        <v>8.6850269107251216E-2</v>
      </c>
      <c r="I688" s="20">
        <v>0.76366774276507832</v>
      </c>
      <c r="J688" s="20">
        <v>0.27541168785232339</v>
      </c>
      <c r="K688" s="20">
        <v>-29.359822005672189</v>
      </c>
      <c r="L688" s="20">
        <v>-70.979953787670354</v>
      </c>
      <c r="M688" s="20">
        <v>-69.208669490387763</v>
      </c>
      <c r="N688" s="20">
        <v>-54.356968332227936</v>
      </c>
      <c r="O688" s="20">
        <v>-1.0443134445230286E-2</v>
      </c>
      <c r="P688" s="20">
        <v>-4.6564467327774764E-2</v>
      </c>
      <c r="Q688" s="20">
        <v>-3.6206036028355745E-2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35">
        <v>44590</v>
      </c>
      <c r="B689" s="36">
        <v>7</v>
      </c>
      <c r="C689" s="18" t="str">
        <f t="shared" si="90"/>
        <v>44590_7</v>
      </c>
      <c r="D689" s="20">
        <v>93.456104905631292</v>
      </c>
      <c r="E689" s="20">
        <v>233.43809024720284</v>
      </c>
      <c r="F689" s="20">
        <v>214.49511299705804</v>
      </c>
      <c r="G689" s="20">
        <v>161.41376174817475</v>
      </c>
      <c r="H689" s="20">
        <v>8.8439579013083539E-2</v>
      </c>
      <c r="I689" s="20">
        <v>0.79110151421730968</v>
      </c>
      <c r="J689" s="20">
        <v>0.2799732165563189</v>
      </c>
      <c r="K689" s="20">
        <v>-29.527600433121975</v>
      </c>
      <c r="L689" s="20">
        <v>-72.594328722334197</v>
      </c>
      <c r="M689" s="20">
        <v>-71.39078693444992</v>
      </c>
      <c r="N689" s="20">
        <v>-54.799451243962984</v>
      </c>
      <c r="O689" s="20">
        <v>-9.5018787395304734E-3</v>
      </c>
      <c r="P689" s="20">
        <v>-4.0401941612650177E-2</v>
      </c>
      <c r="Q689" s="20">
        <v>-3.3366508244230847E-2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35">
        <v>44590</v>
      </c>
      <c r="B690" s="36">
        <v>8</v>
      </c>
      <c r="C690" s="18" t="str">
        <f t="shared" si="90"/>
        <v>44590_8</v>
      </c>
      <c r="D690" s="20">
        <v>90.376215473306175</v>
      </c>
      <c r="E690" s="20">
        <v>224.75505778603346</v>
      </c>
      <c r="F690" s="20">
        <v>205.35196564819395</v>
      </c>
      <c r="G690" s="20">
        <v>155.08033268679199</v>
      </c>
      <c r="H690" s="20">
        <v>7.916366443046613E-2</v>
      </c>
      <c r="I690" s="20">
        <v>0.76974249444603238</v>
      </c>
      <c r="J690" s="20">
        <v>0.25409586604011691</v>
      </c>
      <c r="K690" s="20">
        <v>-29.039425446814036</v>
      </c>
      <c r="L690" s="20">
        <v>-72.160670301770992</v>
      </c>
      <c r="M690" s="20">
        <v>-73.268364809114345</v>
      </c>
      <c r="N690" s="20">
        <v>-54.565993002992826</v>
      </c>
      <c r="O690" s="20">
        <v>-6.3760171214158274E-3</v>
      </c>
      <c r="P690" s="20">
        <v>-2.7687912630308533E-2</v>
      </c>
      <c r="Q690" s="20">
        <v>-2.4034422917429719E-2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35">
        <v>44590</v>
      </c>
      <c r="B691" s="36">
        <v>9</v>
      </c>
      <c r="C691" s="18" t="str">
        <f t="shared" si="90"/>
        <v>44590_9</v>
      </c>
      <c r="D691" s="20">
        <v>100.07272865387333</v>
      </c>
      <c r="E691" s="20">
        <v>251.15516520900337</v>
      </c>
      <c r="F691" s="20">
        <v>229.7831834451267</v>
      </c>
      <c r="G691" s="20">
        <v>172.99040676702131</v>
      </c>
      <c r="H691" s="20">
        <v>8.4823323795528219E-2</v>
      </c>
      <c r="I691" s="20">
        <v>0.93329568537596053</v>
      </c>
      <c r="J691" s="20">
        <v>0.27194820088290567</v>
      </c>
      <c r="K691" s="20">
        <v>-26.839485979762348</v>
      </c>
      <c r="L691" s="20">
        <v>-67.836028428975069</v>
      </c>
      <c r="M691" s="20">
        <v>-69.302685596910052</v>
      </c>
      <c r="N691" s="20">
        <v>-51.710513616353751</v>
      </c>
      <c r="O691" s="20">
        <v>4.572196193951622E-4</v>
      </c>
      <c r="P691" s="20">
        <v>3.027655441428433E-2</v>
      </c>
      <c r="Q691" s="20">
        <v>-4.5329866107405355E-3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35">
        <v>44590</v>
      </c>
      <c r="B692" s="36">
        <v>10</v>
      </c>
      <c r="C692" s="18" t="str">
        <f t="shared" si="90"/>
        <v>44590_10</v>
      </c>
      <c r="D692" s="20">
        <v>113.44509491440009</v>
      </c>
      <c r="E692" s="20">
        <v>288.56249556084828</v>
      </c>
      <c r="F692" s="20">
        <v>264.08304247267876</v>
      </c>
      <c r="G692" s="20">
        <v>198.99765924723374</v>
      </c>
      <c r="H692" s="20">
        <v>9.7321346894172683E-2</v>
      </c>
      <c r="I692" s="20">
        <v>1.0682447936486053</v>
      </c>
      <c r="J692" s="20">
        <v>0.30939001963719842</v>
      </c>
      <c r="K692" s="20">
        <v>-20.951889322891702</v>
      </c>
      <c r="L692" s="20">
        <v>-54.283180084782302</v>
      </c>
      <c r="M692" s="20">
        <v>-57.286741981300104</v>
      </c>
      <c r="N692" s="20">
        <v>-43.399467208792835</v>
      </c>
      <c r="O692" s="20">
        <v>1.5541883679507691E-2</v>
      </c>
      <c r="P692" s="20">
        <v>0.13952748812329588</v>
      </c>
      <c r="Q692" s="20">
        <v>3.8962796632912529E-2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</v>
      </c>
      <c r="W692" s="3">
        <f t="shared" si="96"/>
        <v>0</v>
      </c>
      <c r="X692" s="3">
        <f t="shared" si="97"/>
        <v>0</v>
      </c>
    </row>
    <row r="693" spans="1:24" x14ac:dyDescent="0.25">
      <c r="A693" s="35">
        <v>44590</v>
      </c>
      <c r="B693" s="36">
        <v>11</v>
      </c>
      <c r="C693" s="18" t="str">
        <f t="shared" si="90"/>
        <v>44590_11</v>
      </c>
      <c r="D693" s="20">
        <v>125.3977221831734</v>
      </c>
      <c r="E693" s="20">
        <v>317.76591080295776</v>
      </c>
      <c r="F693" s="20">
        <v>292.26184290024645</v>
      </c>
      <c r="G693" s="20">
        <v>221.27428293296336</v>
      </c>
      <c r="H693" s="20">
        <v>9.7600909400493124E-2</v>
      </c>
      <c r="I693" s="20">
        <v>1.1210153803946448</v>
      </c>
      <c r="J693" s="20">
        <v>0.31092779213075811</v>
      </c>
      <c r="K693" s="20">
        <v>-17.032594774987761</v>
      </c>
      <c r="L693" s="20">
        <v>-45.91122274225723</v>
      </c>
      <c r="M693" s="20">
        <v>-49.143481384961817</v>
      </c>
      <c r="N693" s="20">
        <v>-37.234843187316308</v>
      </c>
      <c r="O693" s="20">
        <v>2.0358869781872194E-2</v>
      </c>
      <c r="P693" s="20">
        <v>0.17928762182682664</v>
      </c>
      <c r="Q693" s="20">
        <v>5.3352056168185724E-2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6.9082722469088692E-3</v>
      </c>
      <c r="W693" s="3">
        <f t="shared" si="96"/>
        <v>0</v>
      </c>
      <c r="X693" s="3">
        <f t="shared" si="97"/>
        <v>0</v>
      </c>
    </row>
    <row r="694" spans="1:24" x14ac:dyDescent="0.25">
      <c r="A694" s="35">
        <v>44590</v>
      </c>
      <c r="B694" s="36">
        <v>12</v>
      </c>
      <c r="C694" s="18" t="str">
        <f t="shared" si="90"/>
        <v>44590_12</v>
      </c>
      <c r="D694" s="20">
        <v>134.6689439821412</v>
      </c>
      <c r="E694" s="20">
        <v>337.97092785312282</v>
      </c>
      <c r="F694" s="20">
        <v>310.76476239440132</v>
      </c>
      <c r="G694" s="20">
        <v>236.98117323852028</v>
      </c>
      <c r="H694" s="20">
        <v>0.10352533413413684</v>
      </c>
      <c r="I694" s="20">
        <v>1.1729064302059908</v>
      </c>
      <c r="J694" s="20">
        <v>0.32855705252368739</v>
      </c>
      <c r="K694" s="20">
        <v>-14.158547449899622</v>
      </c>
      <c r="L694" s="20">
        <v>-40.402505143230918</v>
      </c>
      <c r="M694" s="20">
        <v>-44.355603455954139</v>
      </c>
      <c r="N694" s="20">
        <v>-33.177903582858178</v>
      </c>
      <c r="O694" s="20">
        <v>2.2786470142512297E-2</v>
      </c>
      <c r="P694" s="20">
        <v>0.19099972259519746</v>
      </c>
      <c r="Q694" s="20">
        <v>6.0117047228089672E-2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1.7144519111296757E-2</v>
      </c>
      <c r="W694" s="3">
        <f t="shared" si="96"/>
        <v>0</v>
      </c>
      <c r="X694" s="3">
        <f t="shared" si="97"/>
        <v>0</v>
      </c>
    </row>
    <row r="695" spans="1:24" x14ac:dyDescent="0.25">
      <c r="A695" s="35">
        <v>44590</v>
      </c>
      <c r="B695" s="36">
        <v>13</v>
      </c>
      <c r="C695" s="18" t="str">
        <f t="shared" si="90"/>
        <v>44590_13</v>
      </c>
      <c r="D695" s="20">
        <v>141.48375024284715</v>
      </c>
      <c r="E695" s="20">
        <v>356.24100730591783</v>
      </c>
      <c r="F695" s="20">
        <v>328.22895341250512</v>
      </c>
      <c r="G695" s="20">
        <v>250.47431384205407</v>
      </c>
      <c r="H695" s="20">
        <v>0.10146142864904939</v>
      </c>
      <c r="I695" s="20">
        <v>1.1848723598442741</v>
      </c>
      <c r="J695" s="20">
        <v>0.3228091065883637</v>
      </c>
      <c r="K695" s="20">
        <v>-12.062332981117567</v>
      </c>
      <c r="L695" s="20">
        <v>-35.054217612763409</v>
      </c>
      <c r="M695" s="20">
        <v>-38.577595356315548</v>
      </c>
      <c r="N695" s="20">
        <v>-28.903671614392035</v>
      </c>
      <c r="O695" s="20">
        <v>1.5931090899850467E-2</v>
      </c>
      <c r="P695" s="20">
        <v>0.16296813379617522</v>
      </c>
      <c r="Q695" s="20">
        <v>4.0437279114500575E-2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0</v>
      </c>
      <c r="W695" s="3">
        <f t="shared" si="96"/>
        <v>0</v>
      </c>
      <c r="X695" s="3">
        <f t="shared" si="97"/>
        <v>0</v>
      </c>
    </row>
    <row r="696" spans="1:24" x14ac:dyDescent="0.25">
      <c r="A696" s="35">
        <v>44590</v>
      </c>
      <c r="B696" s="36">
        <v>14</v>
      </c>
      <c r="C696" s="18" t="str">
        <f t="shared" si="90"/>
        <v>44590_14</v>
      </c>
      <c r="D696" s="20">
        <v>147.4779727704103</v>
      </c>
      <c r="E696" s="20">
        <v>370.13672087954188</v>
      </c>
      <c r="F696" s="20">
        <v>343.75079066505674</v>
      </c>
      <c r="G696" s="20">
        <v>263.08445404130896</v>
      </c>
      <c r="H696" s="20">
        <v>0.10398065696347619</v>
      </c>
      <c r="I696" s="20">
        <v>1.1778262386927403</v>
      </c>
      <c r="J696" s="20">
        <v>0.330203663501556</v>
      </c>
      <c r="K696" s="20">
        <v>-10.73608648589838</v>
      </c>
      <c r="L696" s="20">
        <v>-32.625184933544503</v>
      </c>
      <c r="M696" s="20">
        <v>-35.780476883026452</v>
      </c>
      <c r="N696" s="20">
        <v>-26.127994224624672</v>
      </c>
      <c r="O696" s="20">
        <v>1.8704824910006343E-2</v>
      </c>
      <c r="P696" s="20">
        <v>0.1569384588025475</v>
      </c>
      <c r="Q696" s="20">
        <v>4.879031394309212E-2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</v>
      </c>
      <c r="W696" s="3">
        <f t="shared" si="96"/>
        <v>0</v>
      </c>
      <c r="X696" s="3">
        <f t="shared" si="97"/>
        <v>0</v>
      </c>
    </row>
    <row r="697" spans="1:24" x14ac:dyDescent="0.25">
      <c r="A697" s="35">
        <v>44590</v>
      </c>
      <c r="B697" s="36">
        <v>15</v>
      </c>
      <c r="C697" s="18" t="str">
        <f t="shared" si="90"/>
        <v>44590_15</v>
      </c>
      <c r="D697" s="20">
        <v>148.61005756098857</v>
      </c>
      <c r="E697" s="20">
        <v>373.70948121272869</v>
      </c>
      <c r="F697" s="20">
        <v>347.73673487238472</v>
      </c>
      <c r="G697" s="20">
        <v>265.59164053231962</v>
      </c>
      <c r="H697" s="20">
        <v>0.10438938220291072</v>
      </c>
      <c r="I697" s="20">
        <v>1.183595843213592</v>
      </c>
      <c r="J697" s="20">
        <v>0.33166782336626977</v>
      </c>
      <c r="K697" s="20">
        <v>-9.3244995387025256</v>
      </c>
      <c r="L697" s="20">
        <v>-29.222469376745554</v>
      </c>
      <c r="M697" s="20">
        <v>-33.248534872415988</v>
      </c>
      <c r="N697" s="20">
        <v>-23.836387820566554</v>
      </c>
      <c r="O697" s="20">
        <v>2.2686062767468151E-2</v>
      </c>
      <c r="P697" s="20">
        <v>0.18518962417435558</v>
      </c>
      <c r="Q697" s="20">
        <v>6.0539100115191674E-2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1.4894030774560045E-2</v>
      </c>
      <c r="W697" s="3">
        <f t="shared" si="96"/>
        <v>0</v>
      </c>
      <c r="X697" s="3">
        <f t="shared" si="97"/>
        <v>0</v>
      </c>
    </row>
    <row r="698" spans="1:24" x14ac:dyDescent="0.25">
      <c r="A698" s="35">
        <v>44590</v>
      </c>
      <c r="B698" s="36">
        <v>16</v>
      </c>
      <c r="C698" s="18" t="str">
        <f t="shared" si="90"/>
        <v>44590_16</v>
      </c>
      <c r="D698" s="20">
        <v>145.15734120651464</v>
      </c>
      <c r="E698" s="20">
        <v>365.80779876099297</v>
      </c>
      <c r="F698" s="20">
        <v>340.72042411428623</v>
      </c>
      <c r="G698" s="20">
        <v>258.748651207004</v>
      </c>
      <c r="H698" s="20">
        <v>0.10187691649113827</v>
      </c>
      <c r="I698" s="20">
        <v>1.1601735216276818</v>
      </c>
      <c r="J698" s="20">
        <v>0.32409515271135592</v>
      </c>
      <c r="K698" s="20">
        <v>-10.396881947705358</v>
      </c>
      <c r="L698" s="20">
        <v>-31.957166367105931</v>
      </c>
      <c r="M698" s="20">
        <v>-35.103043561050512</v>
      </c>
      <c r="N698" s="20">
        <v>-25.702908139620192</v>
      </c>
      <c r="O698" s="20">
        <v>2.1081219156890242E-2</v>
      </c>
      <c r="P698" s="20">
        <v>0.1769047745741848</v>
      </c>
      <c r="Q698" s="20">
        <v>5.6121832990869647E-2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5.8139699678037325E-3</v>
      </c>
      <c r="W698" s="3">
        <f t="shared" si="96"/>
        <v>0</v>
      </c>
      <c r="X698" s="3">
        <f t="shared" si="97"/>
        <v>0</v>
      </c>
    </row>
    <row r="699" spans="1:24" x14ac:dyDescent="0.25">
      <c r="A699" s="35">
        <v>44590</v>
      </c>
      <c r="B699" s="36">
        <v>17</v>
      </c>
      <c r="C699" s="18" t="str">
        <f t="shared" si="90"/>
        <v>44590_17</v>
      </c>
      <c r="D699" s="20">
        <v>140.81862910667664</v>
      </c>
      <c r="E699" s="20">
        <v>355.74723352289425</v>
      </c>
      <c r="F699" s="20">
        <v>330.8757041995446</v>
      </c>
      <c r="G699" s="20">
        <v>250.8449197859494</v>
      </c>
      <c r="H699" s="20">
        <v>9.7617697645120599E-2</v>
      </c>
      <c r="I699" s="20">
        <v>1.1322560895718878</v>
      </c>
      <c r="J699" s="20">
        <v>0.31185540110684551</v>
      </c>
      <c r="K699" s="20">
        <v>-10.766711506649516</v>
      </c>
      <c r="L699" s="20">
        <v>-33.047697124679232</v>
      </c>
      <c r="M699" s="20">
        <v>-35.4765192512019</v>
      </c>
      <c r="N699" s="20">
        <v>-26.152190407482646</v>
      </c>
      <c r="O699" s="20">
        <v>1.8363780387696708E-2</v>
      </c>
      <c r="P699" s="20">
        <v>0.16053106662806987</v>
      </c>
      <c r="Q699" s="20">
        <v>4.8064279806737636E-2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</v>
      </c>
      <c r="W699" s="3">
        <f t="shared" si="96"/>
        <v>0</v>
      </c>
      <c r="X699" s="3">
        <f t="shared" si="97"/>
        <v>0</v>
      </c>
    </row>
    <row r="700" spans="1:24" x14ac:dyDescent="0.25">
      <c r="A700" s="35">
        <v>44590</v>
      </c>
      <c r="B700" s="36">
        <v>18</v>
      </c>
      <c r="C700" s="18" t="str">
        <f t="shared" si="90"/>
        <v>44590_18</v>
      </c>
      <c r="D700" s="20">
        <v>137.82955873644991</v>
      </c>
      <c r="E700" s="20">
        <v>347.90903323999714</v>
      </c>
      <c r="F700" s="20">
        <v>323.35621684866237</v>
      </c>
      <c r="G700" s="20">
        <v>244.96290792421266</v>
      </c>
      <c r="H700" s="20">
        <v>9.8761340148582386E-2</v>
      </c>
      <c r="I700" s="20">
        <v>1.0944042901828057</v>
      </c>
      <c r="J700" s="20">
        <v>0.31566284470594552</v>
      </c>
      <c r="K700" s="20">
        <v>-12.046322627395604</v>
      </c>
      <c r="L700" s="20">
        <v>-36.550915570247334</v>
      </c>
      <c r="M700" s="20">
        <v>-38.853744913004803</v>
      </c>
      <c r="N700" s="20">
        <v>-28.355879513848517</v>
      </c>
      <c r="O700" s="20">
        <v>1.7743966515512345E-2</v>
      </c>
      <c r="P700" s="20">
        <v>0.14198738286394827</v>
      </c>
      <c r="Q700" s="20">
        <v>4.6130140236903469E-2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</v>
      </c>
      <c r="W700" s="3">
        <f t="shared" si="96"/>
        <v>0</v>
      </c>
      <c r="X700" s="3">
        <f t="shared" si="97"/>
        <v>0</v>
      </c>
    </row>
    <row r="701" spans="1:24" x14ac:dyDescent="0.25">
      <c r="A701" s="35">
        <v>44590</v>
      </c>
      <c r="B701" s="36">
        <v>19</v>
      </c>
      <c r="C701" s="18" t="str">
        <f t="shared" si="90"/>
        <v>44590_19</v>
      </c>
      <c r="D701" s="20">
        <v>134.50148813241739</v>
      </c>
      <c r="E701" s="20">
        <v>338.09658308057692</v>
      </c>
      <c r="F701" s="20">
        <v>316.9992771075369</v>
      </c>
      <c r="G701" s="20">
        <v>238.98426434159265</v>
      </c>
      <c r="H701" s="20">
        <v>9.9105151296274091E-2</v>
      </c>
      <c r="I701" s="20">
        <v>1.0158810080034943</v>
      </c>
      <c r="J701" s="20">
        <v>0.31690527192227563</v>
      </c>
      <c r="K701" s="20">
        <v>-14.341325449197448</v>
      </c>
      <c r="L701" s="20">
        <v>-41.993146536306256</v>
      </c>
      <c r="M701" s="20">
        <v>-43.39533005985799</v>
      </c>
      <c r="N701" s="20">
        <v>-31.508835330578346</v>
      </c>
      <c r="O701" s="20">
        <v>1.5907215361237393E-2</v>
      </c>
      <c r="P701" s="20">
        <v>0.11512448264662452</v>
      </c>
      <c r="Q701" s="20">
        <v>4.086205574455376E-2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35">
        <v>44590</v>
      </c>
      <c r="B702" s="36">
        <v>20</v>
      </c>
      <c r="C702" s="18" t="str">
        <f t="shared" si="90"/>
        <v>44590_20</v>
      </c>
      <c r="D702" s="20">
        <v>132.69222726334468</v>
      </c>
      <c r="E702" s="20">
        <v>333.20593535703318</v>
      </c>
      <c r="F702" s="20">
        <v>314.38559825907862</v>
      </c>
      <c r="G702" s="20">
        <v>235.06787164906228</v>
      </c>
      <c r="H702" s="20">
        <v>9.6662894973677194E-2</v>
      </c>
      <c r="I702" s="20">
        <v>0.96651491301890058</v>
      </c>
      <c r="J702" s="20">
        <v>0.30991138842904709</v>
      </c>
      <c r="K702" s="20">
        <v>-16.777918072624853</v>
      </c>
      <c r="L702" s="20">
        <v>-45.090048097603592</v>
      </c>
      <c r="M702" s="20">
        <v>-43.884525595850533</v>
      </c>
      <c r="N702" s="20">
        <v>-33.853800044115502</v>
      </c>
      <c r="O702" s="20">
        <v>6.9088820226016878E-3</v>
      </c>
      <c r="P702" s="20">
        <v>7.2709227289715031E-2</v>
      </c>
      <c r="Q702" s="20">
        <v>1.4840178701726922E-2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35">
        <v>44590</v>
      </c>
      <c r="B703" s="36">
        <v>21</v>
      </c>
      <c r="C703" s="18" t="str">
        <f t="shared" si="90"/>
        <v>44590_21</v>
      </c>
      <c r="D703" s="20">
        <v>133.63686092318795</v>
      </c>
      <c r="E703" s="20">
        <v>336.17067611641085</v>
      </c>
      <c r="F703" s="20">
        <v>319.87208777852675</v>
      </c>
      <c r="G703" s="20">
        <v>236.06487096745821</v>
      </c>
      <c r="H703" s="20">
        <v>0.10483532629363479</v>
      </c>
      <c r="I703" s="20">
        <v>0.97828943949642788</v>
      </c>
      <c r="J703" s="20">
        <v>0.33393660461231311</v>
      </c>
      <c r="K703" s="20">
        <v>-19.713822020407964</v>
      </c>
      <c r="L703" s="20">
        <v>-50.919508445614824</v>
      </c>
      <c r="M703" s="20">
        <v>-49.273088158316099</v>
      </c>
      <c r="N703" s="20">
        <v>-38.311076788701385</v>
      </c>
      <c r="O703" s="20">
        <v>-1.3302852930806965E-3</v>
      </c>
      <c r="P703" s="20">
        <v>2.3474209040140404E-2</v>
      </c>
      <c r="Q703" s="20">
        <v>-9.4438175756681852E-3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35">
        <v>44590</v>
      </c>
      <c r="B704" s="36">
        <v>22</v>
      </c>
      <c r="C704" s="18" t="str">
        <f t="shared" si="90"/>
        <v>44590_22</v>
      </c>
      <c r="D704" s="20">
        <v>145.6935718655493</v>
      </c>
      <c r="E704" s="20">
        <v>367.61213003099687</v>
      </c>
      <c r="F704" s="20">
        <v>352.39431145478716</v>
      </c>
      <c r="G704" s="20">
        <v>258.98245538349738</v>
      </c>
      <c r="H704" s="20">
        <v>0.1279922929407559</v>
      </c>
      <c r="I704" s="20">
        <v>1.1198746982873193</v>
      </c>
      <c r="J704" s="20">
        <v>0.40054863891943471</v>
      </c>
      <c r="K704" s="20">
        <v>-21.335693371844076</v>
      </c>
      <c r="L704" s="20">
        <v>-54.995571382840254</v>
      </c>
      <c r="M704" s="20">
        <v>-51.389115347207699</v>
      </c>
      <c r="N704" s="20">
        <v>-41.129459540080575</v>
      </c>
      <c r="O704" s="20">
        <v>-6.5571563259839904E-3</v>
      </c>
      <c r="P704" s="20">
        <v>-1.4691380469067702E-2</v>
      </c>
      <c r="Q704" s="20">
        <v>-2.5017780076479073E-2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35">
        <v>44590</v>
      </c>
      <c r="B705" s="36">
        <v>23</v>
      </c>
      <c r="C705" s="18" t="str">
        <f t="shared" si="90"/>
        <v>44590_23</v>
      </c>
      <c r="D705" s="20">
        <v>140.11677254194305</v>
      </c>
      <c r="E705" s="20">
        <v>354.06507812770388</v>
      </c>
      <c r="F705" s="20">
        <v>340.17518687175067</v>
      </c>
      <c r="G705" s="20">
        <v>249.54898670711665</v>
      </c>
      <c r="H705" s="20">
        <v>0.12466167872817732</v>
      </c>
      <c r="I705" s="20">
        <v>1.0798069882183496</v>
      </c>
      <c r="J705" s="20">
        <v>0.39028973832248059</v>
      </c>
      <c r="K705" s="20">
        <v>-23.754363484842433</v>
      </c>
      <c r="L705" s="20">
        <v>-60.405929718996894</v>
      </c>
      <c r="M705" s="20">
        <v>-56.67855530359072</v>
      </c>
      <c r="N705" s="20">
        <v>-45.234415416640303</v>
      </c>
      <c r="O705" s="20">
        <v>-8.6343823093606026E-3</v>
      </c>
      <c r="P705" s="20">
        <v>-3.1380158531152953E-2</v>
      </c>
      <c r="Q705" s="20">
        <v>-3.0988996666012784E-2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35">
        <v>44590</v>
      </c>
      <c r="B706" s="36">
        <v>24</v>
      </c>
      <c r="C706" s="18" t="str">
        <f t="shared" si="90"/>
        <v>44590_24</v>
      </c>
      <c r="D706" s="20">
        <v>130.1455966731445</v>
      </c>
      <c r="E706" s="20">
        <v>329.25249757003581</v>
      </c>
      <c r="F706" s="20">
        <v>316.48598779596074</v>
      </c>
      <c r="G706" s="20">
        <v>231.95186397438681</v>
      </c>
      <c r="H706" s="20">
        <v>0.1144308055333538</v>
      </c>
      <c r="I706" s="20">
        <v>0.99654717104323254</v>
      </c>
      <c r="J706" s="20">
        <v>0.35975820025273053</v>
      </c>
      <c r="K706" s="20">
        <v>-27.093801075031006</v>
      </c>
      <c r="L706" s="20">
        <v>-68.770975675922401</v>
      </c>
      <c r="M706" s="20">
        <v>-64.49599449182746</v>
      </c>
      <c r="N706" s="20">
        <v>-50.722099536775247</v>
      </c>
      <c r="O706" s="20">
        <v>-1.2050394161354156E-2</v>
      </c>
      <c r="P706" s="20">
        <v>-6.1718420973574217E-2</v>
      </c>
      <c r="Q706" s="20">
        <v>-4.1174562828940366E-2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35">
        <v>44591</v>
      </c>
      <c r="B707" s="36">
        <v>1</v>
      </c>
      <c r="C707" s="18" t="str">
        <f t="shared" si="90"/>
        <v>44591_1</v>
      </c>
      <c r="D707" s="20">
        <v>118.74297747204143</v>
      </c>
      <c r="E707" s="20">
        <v>300.2310849368294</v>
      </c>
      <c r="F707" s="20">
        <v>285.86767779325794</v>
      </c>
      <c r="G707" s="20">
        <v>210.75885389854545</v>
      </c>
      <c r="H707" s="20">
        <v>0.10726413618238291</v>
      </c>
      <c r="I707" s="20">
        <v>0.92003514916919515</v>
      </c>
      <c r="J707" s="20">
        <v>0.33808860359444909</v>
      </c>
      <c r="K707" s="20">
        <v>-22.511193310025075</v>
      </c>
      <c r="L707" s="20">
        <v>-65.136676520560641</v>
      </c>
      <c r="M707" s="20">
        <v>-62.582677620550903</v>
      </c>
      <c r="N707" s="20">
        <v>-44.124383993503706</v>
      </c>
      <c r="O707" s="20">
        <v>-1.1417546772002516E-2</v>
      </c>
      <c r="P707" s="20">
        <v>-5.8721790932656233E-2</v>
      </c>
      <c r="Q707" s="20">
        <v>-3.9251387392216168E-2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35">
        <v>44591</v>
      </c>
      <c r="B708" s="36">
        <v>2</v>
      </c>
      <c r="C708" s="18" t="str">
        <f t="shared" si="90"/>
        <v>44591_2</v>
      </c>
      <c r="D708" s="20">
        <v>108.28015510710765</v>
      </c>
      <c r="E708" s="20">
        <v>271.2180979552603</v>
      </c>
      <c r="F708" s="20">
        <v>255.85074435895746</v>
      </c>
      <c r="G708" s="20">
        <v>190.03849085917824</v>
      </c>
      <c r="H708" s="20">
        <v>9.8546291184305551E-2</v>
      </c>
      <c r="I708" s="20">
        <v>0.84129415475712099</v>
      </c>
      <c r="J708" s="20">
        <v>0.31177692742799384</v>
      </c>
      <c r="K708" s="20">
        <v>-21.827487618945153</v>
      </c>
      <c r="L708" s="20">
        <v>-61.827542948751486</v>
      </c>
      <c r="M708" s="20">
        <v>-58.956918334628178</v>
      </c>
      <c r="N708" s="20">
        <v>-42.309492258885982</v>
      </c>
      <c r="O708" s="20">
        <v>-1.0721382096711769E-2</v>
      </c>
      <c r="P708" s="20">
        <v>-5.3998854673234564E-2</v>
      </c>
      <c r="Q708" s="20">
        <v>-3.7028094070118291E-2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35">
        <v>44591</v>
      </c>
      <c r="B709" s="36">
        <v>3</v>
      </c>
      <c r="C709" s="18" t="str">
        <f t="shared" si="90"/>
        <v>44591_3</v>
      </c>
      <c r="D709" s="20">
        <v>100.07612531966063</v>
      </c>
      <c r="E709" s="20">
        <v>247.65945574410617</v>
      </c>
      <c r="F709" s="20">
        <v>231.61451834156767</v>
      </c>
      <c r="G709" s="20">
        <v>174.0362624569147</v>
      </c>
      <c r="H709" s="20">
        <v>9.6206267649087268E-2</v>
      </c>
      <c r="I709" s="20">
        <v>0.79836969068320318</v>
      </c>
      <c r="J709" s="20">
        <v>0.30359750901443389</v>
      </c>
      <c r="K709" s="20">
        <v>-20.392097004695348</v>
      </c>
      <c r="L709" s="20">
        <v>-57.116159249378626</v>
      </c>
      <c r="M709" s="20">
        <v>-53.221111817728364</v>
      </c>
      <c r="N709" s="20">
        <v>-38.530861617077946</v>
      </c>
      <c r="O709" s="20">
        <v>-9.9803382225108553E-3</v>
      </c>
      <c r="P709" s="20">
        <v>-5.0089288208551602E-2</v>
      </c>
      <c r="Q709" s="20">
        <v>-3.4907297526635225E-2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35">
        <v>44591</v>
      </c>
      <c r="B710" s="36">
        <v>4</v>
      </c>
      <c r="C710" s="18" t="str">
        <f t="shared" si="90"/>
        <v>44591_4</v>
      </c>
      <c r="D710" s="20">
        <v>94.384211529779634</v>
      </c>
      <c r="E710" s="20">
        <v>232.25012131049115</v>
      </c>
      <c r="F710" s="20">
        <v>216.43878357698657</v>
      </c>
      <c r="G710" s="20">
        <v>163.51038145627712</v>
      </c>
      <c r="H710" s="20">
        <v>9.0785689809380662E-2</v>
      </c>
      <c r="I710" s="20">
        <v>0.7467477593604076</v>
      </c>
      <c r="J710" s="20">
        <v>0.28757042773396879</v>
      </c>
      <c r="K710" s="20">
        <v>-18.726164836165285</v>
      </c>
      <c r="L710" s="20">
        <v>-56.949585472117604</v>
      </c>
      <c r="M710" s="20">
        <v>-53.320410796322278</v>
      </c>
      <c r="N710" s="20">
        <v>-36.327224103638741</v>
      </c>
      <c r="O710" s="20">
        <v>-1.1495831006128434E-2</v>
      </c>
      <c r="P710" s="20">
        <v>-6.6351576138784035E-2</v>
      </c>
      <c r="Q710" s="20">
        <v>-3.9392086113373664E-2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35">
        <v>44591</v>
      </c>
      <c r="B711" s="36">
        <v>5</v>
      </c>
      <c r="C711" s="18" t="str">
        <f t="shared" si="90"/>
        <v>44591_5</v>
      </c>
      <c r="D711" s="20">
        <v>91.171490216020018</v>
      </c>
      <c r="E711" s="20">
        <v>222.57960312359799</v>
      </c>
      <c r="F711" s="20">
        <v>206.8741401745163</v>
      </c>
      <c r="G711" s="20">
        <v>157.20043418359529</v>
      </c>
      <c r="H711" s="20">
        <v>8.7232226393033421E-2</v>
      </c>
      <c r="I711" s="20">
        <v>0.72818629940863955</v>
      </c>
      <c r="J711" s="20">
        <v>0.27664760943522915</v>
      </c>
      <c r="K711" s="20">
        <v>-17.619752232400167</v>
      </c>
      <c r="L711" s="20">
        <v>-58.549279495504202</v>
      </c>
      <c r="M711" s="20">
        <v>-55.248617259749274</v>
      </c>
      <c r="N711" s="20">
        <v>-35.53731631462955</v>
      </c>
      <c r="O711" s="20">
        <v>-1.2660338117364715E-2</v>
      </c>
      <c r="P711" s="20">
        <v>-7.272415046725432E-2</v>
      </c>
      <c r="Q711" s="20">
        <v>-4.2884389577378862E-2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35">
        <v>44591</v>
      </c>
      <c r="B712" s="36">
        <v>6</v>
      </c>
      <c r="C712" s="18" t="str">
        <f t="shared" si="90"/>
        <v>44591_6</v>
      </c>
      <c r="D712" s="20">
        <v>89.650012153081335</v>
      </c>
      <c r="E712" s="20">
        <v>218.10791174518366</v>
      </c>
      <c r="F712" s="20">
        <v>201.70888073570993</v>
      </c>
      <c r="G712" s="20">
        <v>154.05210452981342</v>
      </c>
      <c r="H712" s="20">
        <v>8.6391831734815169E-2</v>
      </c>
      <c r="I712" s="20">
        <v>0.7123971931101698</v>
      </c>
      <c r="J712" s="20">
        <v>0.27380177424689056</v>
      </c>
      <c r="K712" s="20">
        <v>-17.14588533137329</v>
      </c>
      <c r="L712" s="20">
        <v>-57.694645486090309</v>
      </c>
      <c r="M712" s="20">
        <v>-54.324446313683126</v>
      </c>
      <c r="N712" s="20">
        <v>-34.85782119192811</v>
      </c>
      <c r="O712" s="20">
        <v>-1.2119359321521892E-2</v>
      </c>
      <c r="P712" s="20">
        <v>-7.5293199481744719E-2</v>
      </c>
      <c r="Q712" s="20">
        <v>-4.1260120619819436E-2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35">
        <v>44591</v>
      </c>
      <c r="B713" s="36">
        <v>7</v>
      </c>
      <c r="C713" s="18" t="str">
        <f t="shared" si="90"/>
        <v>44591_7</v>
      </c>
      <c r="D713" s="20">
        <v>89.788916676869576</v>
      </c>
      <c r="E713" s="20">
        <v>217.31614083801878</v>
      </c>
      <c r="F713" s="20">
        <v>200.18970295193265</v>
      </c>
      <c r="G713" s="20">
        <v>153.97747341844374</v>
      </c>
      <c r="H713" s="20">
        <v>8.7203992188773324E-2</v>
      </c>
      <c r="I713" s="20">
        <v>0.716678559135833</v>
      </c>
      <c r="J713" s="20">
        <v>0.2761089024504636</v>
      </c>
      <c r="K713" s="20">
        <v>-17.08707682375162</v>
      </c>
      <c r="L713" s="20">
        <v>-57.739434599033466</v>
      </c>
      <c r="M713" s="20">
        <v>-54.932015121253755</v>
      </c>
      <c r="N713" s="20">
        <v>-34.755614518172194</v>
      </c>
      <c r="O713" s="20">
        <v>-1.0029010651454427E-2</v>
      </c>
      <c r="P713" s="20">
        <v>-6.727358170043933E-2</v>
      </c>
      <c r="Q713" s="20">
        <v>-3.4942365769098038E-2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35">
        <v>44591</v>
      </c>
      <c r="B714" s="36">
        <v>8</v>
      </c>
      <c r="C714" s="18" t="str">
        <f t="shared" si="90"/>
        <v>44591_8</v>
      </c>
      <c r="D714" s="20">
        <v>84.840854621771243</v>
      </c>
      <c r="E714" s="20">
        <v>203.34354849696885</v>
      </c>
      <c r="F714" s="20">
        <v>186.14934172037573</v>
      </c>
      <c r="G714" s="20">
        <v>144.6411796309059</v>
      </c>
      <c r="H714" s="20">
        <v>7.6400746983526918E-2</v>
      </c>
      <c r="I714" s="20">
        <v>0.66630293911856897</v>
      </c>
      <c r="J714" s="20">
        <v>0.24539065715531863</v>
      </c>
      <c r="K714" s="20">
        <v>-17.190585037809559</v>
      </c>
      <c r="L714" s="20">
        <v>-58.758731314277277</v>
      </c>
      <c r="M714" s="20">
        <v>-57.71852665753984</v>
      </c>
      <c r="N714" s="20">
        <v>-35.235386582531213</v>
      </c>
      <c r="O714" s="20">
        <v>-9.7444018755106429E-3</v>
      </c>
      <c r="P714" s="20">
        <v>-5.6981381700375894E-2</v>
      </c>
      <c r="Q714" s="20">
        <v>-3.4171209089410501E-2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35">
        <v>44591</v>
      </c>
      <c r="B715" s="36">
        <v>9</v>
      </c>
      <c r="C715" s="18" t="str">
        <f t="shared" si="90"/>
        <v>44591_9</v>
      </c>
      <c r="D715" s="20">
        <v>88.955951716618273</v>
      </c>
      <c r="E715" s="20">
        <v>217.24954609289514</v>
      </c>
      <c r="F715" s="20">
        <v>199.56273410929231</v>
      </c>
      <c r="G715" s="20">
        <v>154.80050167920078</v>
      </c>
      <c r="H715" s="20">
        <v>8.3249986586435412E-2</v>
      </c>
      <c r="I715" s="20">
        <v>0.780946766869003</v>
      </c>
      <c r="J715" s="20">
        <v>0.26628640320380231</v>
      </c>
      <c r="K715" s="20">
        <v>-16.369668196794091</v>
      </c>
      <c r="L715" s="20">
        <v>-56.639469834195488</v>
      </c>
      <c r="M715" s="20">
        <v>-56.116795794850269</v>
      </c>
      <c r="N715" s="20">
        <v>-33.790169922540002</v>
      </c>
      <c r="O715" s="20">
        <v>-3.8951245104393078E-3</v>
      </c>
      <c r="P715" s="20">
        <v>-2.9993015098850016E-2</v>
      </c>
      <c r="Q715" s="20">
        <v>-1.7383632520454807E-2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35">
        <v>44591</v>
      </c>
      <c r="B716" s="36">
        <v>10</v>
      </c>
      <c r="C716" s="18" t="str">
        <f t="shared" ref="C716:C730" si="98">CONCATENATE(A716,"_",B716)</f>
        <v>44591_10</v>
      </c>
      <c r="D716" s="20">
        <v>100.32651035553162</v>
      </c>
      <c r="E716" s="20">
        <v>244.66191444626887</v>
      </c>
      <c r="F716" s="20">
        <v>226.9336854015888</v>
      </c>
      <c r="G716" s="20">
        <v>174.99961226544485</v>
      </c>
      <c r="H716" s="20">
        <v>9.2680284317124523E-2</v>
      </c>
      <c r="I716" s="20">
        <v>0.92308603956330926</v>
      </c>
      <c r="J716" s="20">
        <v>0.2941877698273177</v>
      </c>
      <c r="K716" s="20">
        <v>-13.213851738073172</v>
      </c>
      <c r="L716" s="20">
        <v>-45.65310868441744</v>
      </c>
      <c r="M716" s="20">
        <v>-43.353977344122981</v>
      </c>
      <c r="N716" s="20">
        <v>-27.978292348949406</v>
      </c>
      <c r="O716" s="20">
        <v>5.6873438898971049E-3</v>
      </c>
      <c r="P716" s="20">
        <v>1.9577631220472413E-2</v>
      </c>
      <c r="Q716" s="20">
        <v>1.0122663808596151E-2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</v>
      </c>
      <c r="W716" s="3">
        <f t="shared" si="96"/>
        <v>0</v>
      </c>
      <c r="X716" s="3">
        <f t="shared" si="97"/>
        <v>0</v>
      </c>
    </row>
    <row r="717" spans="1:24" x14ac:dyDescent="0.25">
      <c r="A717" s="35">
        <v>44591</v>
      </c>
      <c r="B717" s="36">
        <v>11</v>
      </c>
      <c r="C717" s="18" t="str">
        <f t="shared" si="98"/>
        <v>44591_11</v>
      </c>
      <c r="D717" s="20">
        <v>111.30578263440509</v>
      </c>
      <c r="E717" s="20">
        <v>275.73138191163036</v>
      </c>
      <c r="F717" s="20">
        <v>256.28402150594701</v>
      </c>
      <c r="G717" s="20">
        <v>197.77330210849348</v>
      </c>
      <c r="H717" s="20">
        <v>0.10556985347081987</v>
      </c>
      <c r="I717" s="20">
        <v>1.0417669064427455</v>
      </c>
      <c r="J717" s="20">
        <v>0.33281518400137533</v>
      </c>
      <c r="K717" s="20">
        <v>-9.4647375649745946</v>
      </c>
      <c r="L717" s="20">
        <v>-39.523482678895675</v>
      </c>
      <c r="M717" s="20">
        <v>-37.537317332450733</v>
      </c>
      <c r="N717" s="20">
        <v>-23.304403368096207</v>
      </c>
      <c r="O717" s="20">
        <v>2.0447400432248204E-2</v>
      </c>
      <c r="P717" s="20">
        <v>0.10700067646163577</v>
      </c>
      <c r="Q717" s="20">
        <v>5.2754071339907588E-2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0</v>
      </c>
      <c r="W717" s="3">
        <f t="shared" si="96"/>
        <v>0</v>
      </c>
      <c r="X717" s="3">
        <f t="shared" si="97"/>
        <v>0</v>
      </c>
    </row>
    <row r="718" spans="1:24" x14ac:dyDescent="0.25">
      <c r="A718" s="35">
        <v>44591</v>
      </c>
      <c r="B718" s="36">
        <v>12</v>
      </c>
      <c r="C718" s="18" t="str">
        <f t="shared" si="98"/>
        <v>44591_12</v>
      </c>
      <c r="D718" s="20">
        <v>120.03991137730935</v>
      </c>
      <c r="E718" s="20">
        <v>298.93994358698791</v>
      </c>
      <c r="F718" s="20">
        <v>279.38233983468638</v>
      </c>
      <c r="G718" s="20">
        <v>215.39963331421433</v>
      </c>
      <c r="H718" s="20">
        <v>0.10699330400528338</v>
      </c>
      <c r="I718" s="20">
        <v>1.0874272741219402</v>
      </c>
      <c r="J718" s="20">
        <v>0.33712310479377011</v>
      </c>
      <c r="K718" s="20">
        <v>-5.2736819356376277</v>
      </c>
      <c r="L718" s="20">
        <v>-30.401558061575983</v>
      </c>
      <c r="M718" s="20">
        <v>-28.181170584041492</v>
      </c>
      <c r="N718" s="20">
        <v>-16.042560217533541</v>
      </c>
      <c r="O718" s="20">
        <v>2.2474661952881614E-2</v>
      </c>
      <c r="P718" s="20">
        <v>0.1363550356990422</v>
      </c>
      <c r="Q718" s="20">
        <v>5.8724999713641368E-2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8.8630214875819856E-3</v>
      </c>
      <c r="W718" s="3">
        <f t="shared" si="96"/>
        <v>0</v>
      </c>
      <c r="X718" s="3">
        <f t="shared" si="97"/>
        <v>0</v>
      </c>
    </row>
    <row r="719" spans="1:24" x14ac:dyDescent="0.25">
      <c r="A719" s="35">
        <v>44591</v>
      </c>
      <c r="B719" s="36">
        <v>13</v>
      </c>
      <c r="C719" s="18" t="str">
        <f t="shared" si="98"/>
        <v>44591_13</v>
      </c>
      <c r="D719" s="20">
        <v>127.61319662698723</v>
      </c>
      <c r="E719" s="20">
        <v>319.25993645119814</v>
      </c>
      <c r="F719" s="20">
        <v>299.3420440019936</v>
      </c>
      <c r="G719" s="20">
        <v>229.50768649777888</v>
      </c>
      <c r="H719" s="20">
        <v>0.1074426384561509</v>
      </c>
      <c r="I719" s="20">
        <v>1.1156348276140999</v>
      </c>
      <c r="J719" s="20">
        <v>0.3380983153761436</v>
      </c>
      <c r="K719" s="20">
        <v>-2.6198805116987556</v>
      </c>
      <c r="L719" s="20">
        <v>-23.441639928239777</v>
      </c>
      <c r="M719" s="20">
        <v>-21.579024908497779</v>
      </c>
      <c r="N719" s="20">
        <v>-11.290798724225819</v>
      </c>
      <c r="O719" s="20">
        <v>2.1362171866609297E-2</v>
      </c>
      <c r="P719" s="20">
        <v>0.14002332743978807</v>
      </c>
      <c r="Q719" s="20">
        <v>5.5715272054742526E-2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</v>
      </c>
      <c r="W719" s="3">
        <f t="shared" si="96"/>
        <v>0</v>
      </c>
      <c r="X719" s="3">
        <f t="shared" si="97"/>
        <v>0</v>
      </c>
    </row>
    <row r="720" spans="1:24" x14ac:dyDescent="0.25">
      <c r="A720" s="35">
        <v>44591</v>
      </c>
      <c r="B720" s="36">
        <v>14</v>
      </c>
      <c r="C720" s="18" t="str">
        <f t="shared" si="98"/>
        <v>44591_14</v>
      </c>
      <c r="D720" s="20">
        <v>136.08055516478404</v>
      </c>
      <c r="E720" s="20">
        <v>341.80946212243316</v>
      </c>
      <c r="F720" s="20">
        <v>321.3991099471167</v>
      </c>
      <c r="G720" s="20">
        <v>245.44133959512754</v>
      </c>
      <c r="H720" s="20">
        <v>0.1104070494435041</v>
      </c>
      <c r="I720" s="20">
        <v>1.1768574342928231</v>
      </c>
      <c r="J720" s="20">
        <v>0.34741712294636129</v>
      </c>
      <c r="K720" s="20">
        <v>-0.36503842125012553</v>
      </c>
      <c r="L720" s="20">
        <v>-17.567042243705401</v>
      </c>
      <c r="M720" s="20">
        <v>-16.054833126252085</v>
      </c>
      <c r="N720" s="20">
        <v>-7.2927075087835576</v>
      </c>
      <c r="O720" s="20">
        <v>2.0995538239332701E-2</v>
      </c>
      <c r="P720" s="20">
        <v>0.1529776716094087</v>
      </c>
      <c r="Q720" s="20">
        <v>5.5284229996346163E-2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0</v>
      </c>
      <c r="W720" s="3">
        <f t="shared" si="96"/>
        <v>0</v>
      </c>
      <c r="X720" s="3">
        <f t="shared" si="97"/>
        <v>0</v>
      </c>
    </row>
    <row r="721" spans="1:24" x14ac:dyDescent="0.25">
      <c r="A721" s="35">
        <v>44591</v>
      </c>
      <c r="B721" s="36">
        <v>15</v>
      </c>
      <c r="C721" s="18" t="str">
        <f t="shared" si="98"/>
        <v>44591_15</v>
      </c>
      <c r="D721" s="20">
        <v>139.61507268602782</v>
      </c>
      <c r="E721" s="20">
        <v>352.35186296016946</v>
      </c>
      <c r="F721" s="20">
        <v>332.26187237066551</v>
      </c>
      <c r="G721" s="20">
        <v>252.53522287673442</v>
      </c>
      <c r="H721" s="20">
        <v>0.11334099498666761</v>
      </c>
      <c r="I721" s="20">
        <v>1.2043200148441233</v>
      </c>
      <c r="J721" s="20">
        <v>0.35490900867691078</v>
      </c>
      <c r="K721" s="20">
        <v>1.6774030617632274E-3</v>
      </c>
      <c r="L721" s="20">
        <v>-16.795650087651762</v>
      </c>
      <c r="M721" s="20">
        <v>-14.92721977186438</v>
      </c>
      <c r="N721" s="20">
        <v>-6.4561691156838217</v>
      </c>
      <c r="O721" s="20">
        <v>2.2462959081961879E-2</v>
      </c>
      <c r="P721" s="20">
        <v>0.15633365236874061</v>
      </c>
      <c r="Q721" s="20">
        <v>5.95924938735743E-2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</v>
      </c>
      <c r="W721" s="3">
        <f t="shared" si="96"/>
        <v>0</v>
      </c>
      <c r="X721" s="3">
        <f t="shared" si="97"/>
        <v>0</v>
      </c>
    </row>
    <row r="722" spans="1:24" x14ac:dyDescent="0.25">
      <c r="A722" s="35">
        <v>44591</v>
      </c>
      <c r="B722" s="36">
        <v>16</v>
      </c>
      <c r="C722" s="18" t="str">
        <f t="shared" si="98"/>
        <v>44591_16</v>
      </c>
      <c r="D722" s="20">
        <v>137.62379107814385</v>
      </c>
      <c r="E722" s="20">
        <v>348.66985411396183</v>
      </c>
      <c r="F722" s="20">
        <v>327.82194410012869</v>
      </c>
      <c r="G722" s="20">
        <v>248.26603785161157</v>
      </c>
      <c r="H722" s="20">
        <v>0.11018505997968679</v>
      </c>
      <c r="I722" s="20">
        <v>1.1774960318457628</v>
      </c>
      <c r="J722" s="20">
        <v>0.3460587074385878</v>
      </c>
      <c r="K722" s="20">
        <v>0.23915521972196885</v>
      </c>
      <c r="L722" s="20">
        <v>-15.99942385744499</v>
      </c>
      <c r="M722" s="20">
        <v>-14.200061688494085</v>
      </c>
      <c r="N722" s="20">
        <v>-6.2683956226430464</v>
      </c>
      <c r="O722" s="20">
        <v>2.3138206452852295E-2</v>
      </c>
      <c r="P722" s="20">
        <v>0.1580750248778898</v>
      </c>
      <c r="Q722" s="20">
        <v>6.1596797608361849E-2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9.0705387416083298E-3</v>
      </c>
      <c r="W722" s="3">
        <f t="shared" si="96"/>
        <v>0</v>
      </c>
      <c r="X722" s="3">
        <f t="shared" si="97"/>
        <v>0</v>
      </c>
    </row>
    <row r="723" spans="1:24" x14ac:dyDescent="0.25">
      <c r="A723" s="35">
        <v>44591</v>
      </c>
      <c r="B723" s="36">
        <v>17</v>
      </c>
      <c r="C723" s="18" t="str">
        <f t="shared" si="98"/>
        <v>44591_17</v>
      </c>
      <c r="D723" s="20">
        <v>134.79039244092866</v>
      </c>
      <c r="E723" s="20">
        <v>341.18163553892401</v>
      </c>
      <c r="F723" s="20">
        <v>320.04939711948145</v>
      </c>
      <c r="G723" s="20">
        <v>242.45061937760818</v>
      </c>
      <c r="H723" s="20">
        <v>0.10847591662298163</v>
      </c>
      <c r="I723" s="20">
        <v>1.1687497732210039</v>
      </c>
      <c r="J723" s="20">
        <v>0.34093793016992824</v>
      </c>
      <c r="K723" s="20">
        <v>0.1940754652457235</v>
      </c>
      <c r="L723" s="20">
        <v>-15.840513279014669</v>
      </c>
      <c r="M723" s="20">
        <v>-14.08936776185514</v>
      </c>
      <c r="N723" s="20">
        <v>-6.475909167228731</v>
      </c>
      <c r="O723" s="20">
        <v>2.3101282503161055E-2</v>
      </c>
      <c r="P723" s="20">
        <v>0.15827723413732561</v>
      </c>
      <c r="Q723" s="20">
        <v>6.165179053024121E-2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1.1582038933837652E-2</v>
      </c>
      <c r="W723" s="3">
        <f t="shared" si="96"/>
        <v>0</v>
      </c>
      <c r="X723" s="3">
        <f t="shared" si="97"/>
        <v>0</v>
      </c>
    </row>
    <row r="724" spans="1:24" x14ac:dyDescent="0.25">
      <c r="A724" s="35">
        <v>44591</v>
      </c>
      <c r="B724" s="36">
        <v>18</v>
      </c>
      <c r="C724" s="18" t="str">
        <f t="shared" si="98"/>
        <v>44591_18</v>
      </c>
      <c r="D724" s="20">
        <v>133.23004359102379</v>
      </c>
      <c r="E724" s="20">
        <v>337.91354641184898</v>
      </c>
      <c r="F724" s="20">
        <v>317.83493860914433</v>
      </c>
      <c r="G724" s="20">
        <v>239.58309591123106</v>
      </c>
      <c r="H724" s="20">
        <v>0.10390064060672784</v>
      </c>
      <c r="I724" s="20">
        <v>1.1073137691253701</v>
      </c>
      <c r="J724" s="20">
        <v>0.327439107636113</v>
      </c>
      <c r="K724" s="20">
        <v>-1.1827084718182141</v>
      </c>
      <c r="L724" s="20">
        <v>-18.388499779053973</v>
      </c>
      <c r="M724" s="20">
        <v>-15.930832660763993</v>
      </c>
      <c r="N724" s="20">
        <v>-8.4332456667320912</v>
      </c>
      <c r="O724" s="20">
        <v>1.9260400414869896E-2</v>
      </c>
      <c r="P724" s="20">
        <v>0.13338724470853552</v>
      </c>
      <c r="Q724" s="20">
        <v>5.0380866155422283E-2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0</v>
      </c>
      <c r="W724" s="3">
        <f t="shared" si="96"/>
        <v>0</v>
      </c>
      <c r="X724" s="3">
        <f t="shared" si="97"/>
        <v>0</v>
      </c>
    </row>
    <row r="725" spans="1:24" x14ac:dyDescent="0.25">
      <c r="A725" s="35">
        <v>44591</v>
      </c>
      <c r="B725" s="36">
        <v>19</v>
      </c>
      <c r="C725" s="18" t="str">
        <f t="shared" si="98"/>
        <v>44591_19</v>
      </c>
      <c r="D725" s="20">
        <v>131.71520127368024</v>
      </c>
      <c r="E725" s="20">
        <v>336.92143774921442</v>
      </c>
      <c r="F725" s="20">
        <v>318.02678044816281</v>
      </c>
      <c r="G725" s="20">
        <v>237.83824856636858</v>
      </c>
      <c r="H725" s="20">
        <v>0.10376938368195164</v>
      </c>
      <c r="I725" s="20">
        <v>1.0429390631114417</v>
      </c>
      <c r="J725" s="20">
        <v>0.327757744652314</v>
      </c>
      <c r="K725" s="20">
        <v>-1.9145362203265268</v>
      </c>
      <c r="L725" s="20">
        <v>-17.967793079928605</v>
      </c>
      <c r="M725" s="20">
        <v>-15.43259397968931</v>
      </c>
      <c r="N725" s="20">
        <v>-8.6004966946048551</v>
      </c>
      <c r="O725" s="20">
        <v>1.42317048177793E-2</v>
      </c>
      <c r="P725" s="20">
        <v>0.11118441955229905</v>
      </c>
      <c r="Q725" s="20">
        <v>3.5552643099057049E-2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35">
        <v>44591</v>
      </c>
      <c r="B726" s="36">
        <v>20</v>
      </c>
      <c r="C726" s="18" t="str">
        <f t="shared" si="98"/>
        <v>44591_20</v>
      </c>
      <c r="D726" s="20">
        <v>131.68180081520634</v>
      </c>
      <c r="E726" s="20">
        <v>336.97130182100551</v>
      </c>
      <c r="F726" s="20">
        <v>319.70100805542302</v>
      </c>
      <c r="G726" s="20">
        <v>237.45329653141033</v>
      </c>
      <c r="H726" s="20">
        <v>0.10410909506961877</v>
      </c>
      <c r="I726" s="20">
        <v>1.0121479009228669</v>
      </c>
      <c r="J726" s="20">
        <v>0.32942211702652174</v>
      </c>
      <c r="K726" s="20">
        <v>-3.3782555818228808</v>
      </c>
      <c r="L726" s="20">
        <v>-18.999579752031007</v>
      </c>
      <c r="M726" s="20">
        <v>-16.609946148959068</v>
      </c>
      <c r="N726" s="20">
        <v>-9.2979042991216829</v>
      </c>
      <c r="O726" s="20">
        <v>6.350400804342184E-3</v>
      </c>
      <c r="P726" s="20">
        <v>7.2338537220642374E-2</v>
      </c>
      <c r="Q726" s="20">
        <v>1.293257009470497E-2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35">
        <v>44591</v>
      </c>
      <c r="B727" s="36">
        <v>21</v>
      </c>
      <c r="C727" s="18" t="str">
        <f t="shared" si="98"/>
        <v>44591_21</v>
      </c>
      <c r="D727" s="20">
        <v>135.10412665395009</v>
      </c>
      <c r="E727" s="20">
        <v>343.63343890924602</v>
      </c>
      <c r="F727" s="20">
        <v>329.04177496486346</v>
      </c>
      <c r="G727" s="20">
        <v>241.85245225140227</v>
      </c>
      <c r="H727" s="20">
        <v>0.10586330938805918</v>
      </c>
      <c r="I727" s="20">
        <v>1.0065088521059049</v>
      </c>
      <c r="J727" s="20">
        <v>0.3343518539220669</v>
      </c>
      <c r="K727" s="20">
        <v>-6.769277069613449</v>
      </c>
      <c r="L727" s="20">
        <v>-26.493577343721597</v>
      </c>
      <c r="M727" s="20">
        <v>-22.950195990947318</v>
      </c>
      <c r="N727" s="20">
        <v>-14.41878014633563</v>
      </c>
      <c r="O727" s="20">
        <v>-3.6901023513639503E-3</v>
      </c>
      <c r="P727" s="20">
        <v>1.8820489498717407E-2</v>
      </c>
      <c r="Q727" s="20">
        <v>-1.6501145440763372E-2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35">
        <v>44591</v>
      </c>
      <c r="B728" s="36">
        <v>22</v>
      </c>
      <c r="C728" s="18" t="str">
        <f t="shared" si="98"/>
        <v>44591_22</v>
      </c>
      <c r="D728" s="20">
        <v>149.64965927482911</v>
      </c>
      <c r="E728" s="20">
        <v>381.76812027074476</v>
      </c>
      <c r="F728" s="20">
        <v>368.2573438286305</v>
      </c>
      <c r="G728" s="20">
        <v>268.93904627436228</v>
      </c>
      <c r="H728" s="20">
        <v>0.12678711838867879</v>
      </c>
      <c r="I728" s="20">
        <v>1.1524212230570727</v>
      </c>
      <c r="J728" s="20">
        <v>0.39462471775731212</v>
      </c>
      <c r="K728" s="20">
        <v>-7.7677326375883702</v>
      </c>
      <c r="L728" s="20">
        <v>-27.750948733073869</v>
      </c>
      <c r="M728" s="20">
        <v>-22.841508967964369</v>
      </c>
      <c r="N728" s="20">
        <v>-16.417158010266714</v>
      </c>
      <c r="O728" s="20">
        <v>-6.9795766846284324E-3</v>
      </c>
      <c r="P728" s="20">
        <v>-2.7652703331603572E-3</v>
      </c>
      <c r="Q728" s="20">
        <v>-2.6321164192236839E-2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35">
        <v>44591</v>
      </c>
      <c r="B729" s="36">
        <v>23</v>
      </c>
      <c r="C729" s="18" t="str">
        <f t="shared" si="98"/>
        <v>44591_23</v>
      </c>
      <c r="D729" s="20">
        <v>144.58956360768798</v>
      </c>
      <c r="E729" s="20">
        <v>372.38786051286115</v>
      </c>
      <c r="F729" s="20">
        <v>358.79738167676703</v>
      </c>
      <c r="G729" s="20">
        <v>260.24095991754592</v>
      </c>
      <c r="H729" s="20">
        <v>0.124758135039579</v>
      </c>
      <c r="I729" s="20">
        <v>1.1282383778966902</v>
      </c>
      <c r="J729" s="20">
        <v>0.3881325592550906</v>
      </c>
      <c r="K729" s="20">
        <v>-8.9861085779585324</v>
      </c>
      <c r="L729" s="20">
        <v>-28.911747695006266</v>
      </c>
      <c r="M729" s="20">
        <v>-25.328718914800227</v>
      </c>
      <c r="N729" s="20">
        <v>-19.187610732333951</v>
      </c>
      <c r="O729" s="20">
        <v>-7.9874157413246747E-3</v>
      </c>
      <c r="P729" s="20">
        <v>-9.3302207106000928E-3</v>
      </c>
      <c r="Q729" s="20">
        <v>-2.9267330509789136E-2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35">
        <v>44591</v>
      </c>
      <c r="B730" s="36">
        <v>24</v>
      </c>
      <c r="C730" s="18" t="str">
        <f t="shared" si="98"/>
        <v>44591_24</v>
      </c>
      <c r="D730" s="20">
        <v>131.74765067812842</v>
      </c>
      <c r="E730" s="20">
        <v>339.94074587561585</v>
      </c>
      <c r="F730" s="20">
        <v>328.00778678855613</v>
      </c>
      <c r="G730" s="20">
        <v>236.88020132126024</v>
      </c>
      <c r="H730" s="20">
        <v>0.11405417392505171</v>
      </c>
      <c r="I730" s="20">
        <v>1.019911179089271</v>
      </c>
      <c r="J730" s="20">
        <v>0.35622247635533116</v>
      </c>
      <c r="K730" s="20">
        <v>-10.583740357143547</v>
      </c>
      <c r="L730" s="20">
        <v>-32.743010231699188</v>
      </c>
      <c r="M730" s="20">
        <v>-29.229897056580374</v>
      </c>
      <c r="N730" s="20">
        <v>-21.830855214786336</v>
      </c>
      <c r="O730" s="20">
        <v>-8.3425847281335744E-3</v>
      </c>
      <c r="P730" s="20">
        <v>-1.9647553671927227E-2</v>
      </c>
      <c r="Q730" s="20">
        <v>-3.0054724862950959E-2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19" customFormat="1" x14ac:dyDescent="0.25">
      <c r="A731" s="35">
        <v>44592</v>
      </c>
      <c r="B731" s="36">
        <v>1</v>
      </c>
      <c r="C731" s="18"/>
      <c r="D731" s="21">
        <v>118.31232660589386</v>
      </c>
      <c r="E731" s="21">
        <v>302.58849404671207</v>
      </c>
      <c r="F731" s="21">
        <v>288.80632928614449</v>
      </c>
      <c r="G731" s="21">
        <v>211.11438471320051</v>
      </c>
      <c r="H731" s="21">
        <v>0.10532147221951908</v>
      </c>
      <c r="I731" s="21">
        <v>0.91919273599415752</v>
      </c>
      <c r="J731" s="21">
        <v>0.32995275674980945</v>
      </c>
      <c r="K731" s="21">
        <v>-12.244642528328693</v>
      </c>
      <c r="L731" s="21">
        <v>-37.049832895039792</v>
      </c>
      <c r="M731" s="21">
        <v>-33.328759285611071</v>
      </c>
      <c r="N731" s="21">
        <v>-24.766801818476416</v>
      </c>
      <c r="O731" s="21">
        <v>-8.2096359849898916E-3</v>
      </c>
      <c r="P731" s="21">
        <v>-2.6388173473039771E-2</v>
      </c>
      <c r="Q731" s="21">
        <v>-2.9525760926930121E-2</v>
      </c>
      <c r="R731" s="3">
        <f t="shared" ref="R731:R754" si="99">MAX(0,(K731-D731*0.2)*$T$5)+MAX(0,(K731-D731*0.3)*($U$5-$T$5))+MAX(0,(K731-D731*0.5)*($W$5-$V$5))+MAX(0,(K731-D731*0.8)*($X$5-$W$5))</f>
        <v>0</v>
      </c>
      <c r="S731" s="3">
        <f t="shared" ref="S731:S754" si="100">MAX(0,(L731-E731*0.2)*$T$5)+MAX(0,(L731-E731*0.3)*($U$5-$T$5))+MAX(0,(L731-E731*0.5)*($W$5-$V$5))+MAX(0,(L731-E731*0.8)*($X$5-$W$5))</f>
        <v>0</v>
      </c>
      <c r="T731" s="3">
        <f t="shared" ref="T731:T754" si="101">MAX(0,(M731-F731*0.2)*$T$5)+MAX(0,(M731-F731*0.3)*($U$5-$T$5))+MAX(0,(M731-F731*0.5)*($W$5-$V$5))+MAX(0,(M731-F731*0.8)*($X$5-$W$5))</f>
        <v>0</v>
      </c>
      <c r="U731" s="3">
        <f t="shared" ref="U731:U754" si="102">MAX(0,(N731-G731*0.2)*$T$5)+MAX(0,(N731-G731*0.3)*($U$5-$T$5))+MAX(0,(N731-G731*0.5)*($W$5-$V$5))+MAX(0,(N731-G731*0.8)*($X$5-$W$5))</f>
        <v>0</v>
      </c>
      <c r="V731" s="3">
        <f t="shared" ref="V731:V754" si="103">MAX(0,(O731-H731*0.2)*$T$5)+MAX(0,(O731-H731*0.3)*($U$5-$T$5))+MAX(0,(O731-H731*0.5)*($W$5-$V$5))+MAX(0,(O731-H731*0.8)*($X$5-$W$5))</f>
        <v>0</v>
      </c>
      <c r="W731" s="3">
        <f t="shared" ref="W731:W754" si="104">MAX(0,(P731-I731*0.2)*$T$5)+MAX(0,(P731-I731*0.3)*($U$5-$T$5))+MAX(0,(P731-I731*0.5)*($W$5-$V$5))+MAX(0,(P731-I731*0.8)*($X$5-$W$5))</f>
        <v>0</v>
      </c>
      <c r="X731" s="3">
        <f t="shared" ref="X731:X754" si="105">MAX(0,(Q731-J731*0.2)*$T$5)+MAX(0,(Q731-J731*0.3)*($U$5-$T$5))+MAX(0,(Q731-J731*0.5)*($W$5-$V$5))+MAX(0,(Q731-J731*0.8)*($X$5-$W$5))</f>
        <v>0</v>
      </c>
    </row>
    <row r="732" spans="1:24" x14ac:dyDescent="0.25">
      <c r="A732" s="35">
        <v>44592</v>
      </c>
      <c r="B732" s="36">
        <v>2</v>
      </c>
      <c r="C732" s="18"/>
      <c r="D732" s="20">
        <v>106.41254008938422</v>
      </c>
      <c r="E732" s="20">
        <v>267.75761693129743</v>
      </c>
      <c r="F732" s="20">
        <v>253.91418842083721</v>
      </c>
      <c r="G732" s="20">
        <v>187.40589733796654</v>
      </c>
      <c r="H732" s="20">
        <v>9.6270840244804007E-2</v>
      </c>
      <c r="I732" s="20">
        <v>0.82681429639906912</v>
      </c>
      <c r="J732" s="20">
        <v>0.30330687687801694</v>
      </c>
      <c r="K732" s="20">
        <v>-12.550830570594897</v>
      </c>
      <c r="L732" s="20">
        <v>-38.067072388088349</v>
      </c>
      <c r="M732" s="20">
        <v>-34.352780579609977</v>
      </c>
      <c r="N732" s="20">
        <v>-25.487691667092683</v>
      </c>
      <c r="O732" s="20">
        <v>-7.3342486395228269E-3</v>
      </c>
      <c r="P732" s="20">
        <v>-2.4830319685083282E-2</v>
      </c>
      <c r="Q732" s="20">
        <v>-2.6831886740970624E-2</v>
      </c>
      <c r="R732" s="3">
        <f t="shared" si="99"/>
        <v>0</v>
      </c>
      <c r="S732" s="3">
        <f t="shared" si="100"/>
        <v>0</v>
      </c>
      <c r="T732" s="3">
        <f t="shared" si="101"/>
        <v>0</v>
      </c>
      <c r="U732" s="3">
        <f t="shared" si="102"/>
        <v>0</v>
      </c>
      <c r="V732" s="3">
        <f t="shared" si="103"/>
        <v>0</v>
      </c>
      <c r="W732" s="3">
        <f t="shared" si="104"/>
        <v>0</v>
      </c>
      <c r="X732" s="3">
        <f t="shared" si="105"/>
        <v>0</v>
      </c>
    </row>
    <row r="733" spans="1:24" x14ac:dyDescent="0.25">
      <c r="A733" s="35">
        <v>44592</v>
      </c>
      <c r="B733" s="36">
        <v>3</v>
      </c>
      <c r="C733" s="18"/>
      <c r="D733" s="20">
        <v>97.8300226577704</v>
      </c>
      <c r="E733" s="20">
        <v>243.40325019224525</v>
      </c>
      <c r="F733" s="20">
        <v>229.77646150919486</v>
      </c>
      <c r="G733" s="20">
        <v>171.10639673911282</v>
      </c>
      <c r="H733" s="20">
        <v>9.3110375621558258E-2</v>
      </c>
      <c r="I733" s="20">
        <v>0.77485555479707802</v>
      </c>
      <c r="J733" s="20">
        <v>0.29362936138709111</v>
      </c>
      <c r="K733" s="20">
        <v>-14.521982069151001</v>
      </c>
      <c r="L733" s="20">
        <v>-42.962388102401093</v>
      </c>
      <c r="M733" s="20">
        <v>-38.285969770026881</v>
      </c>
      <c r="N733" s="20">
        <v>-28.548915502075971</v>
      </c>
      <c r="O733" s="20">
        <v>-8.3301684998182985E-3</v>
      </c>
      <c r="P733" s="20">
        <v>-4.0488191896069704E-2</v>
      </c>
      <c r="Q733" s="20">
        <v>-2.9851773647387767E-2</v>
      </c>
      <c r="R733" s="3">
        <f t="shared" si="99"/>
        <v>0</v>
      </c>
      <c r="S733" s="3">
        <f t="shared" si="100"/>
        <v>0</v>
      </c>
      <c r="T733" s="3">
        <f t="shared" si="101"/>
        <v>0</v>
      </c>
      <c r="U733" s="3">
        <f t="shared" si="102"/>
        <v>0</v>
      </c>
      <c r="V733" s="3">
        <f t="shared" si="103"/>
        <v>0</v>
      </c>
      <c r="W733" s="3">
        <f t="shared" si="104"/>
        <v>0</v>
      </c>
      <c r="X733" s="3">
        <f t="shared" si="105"/>
        <v>0</v>
      </c>
    </row>
    <row r="734" spans="1:24" x14ac:dyDescent="0.25">
      <c r="A734" s="35">
        <v>44592</v>
      </c>
      <c r="B734" s="36">
        <v>4</v>
      </c>
      <c r="C734" s="18"/>
      <c r="D734" s="20">
        <v>93.105178495482676</v>
      </c>
      <c r="E734" s="20">
        <v>230.43769987664552</v>
      </c>
      <c r="F734" s="20">
        <v>215.49638337357399</v>
      </c>
      <c r="G734" s="20">
        <v>162.07218687471618</v>
      </c>
      <c r="H734" s="20">
        <v>8.8126022966081852E-2</v>
      </c>
      <c r="I734" s="20">
        <v>0.7339088700199341</v>
      </c>
      <c r="J734" s="20">
        <v>0.27829833223704392</v>
      </c>
      <c r="K734" s="20">
        <v>-14.710691773366126</v>
      </c>
      <c r="L734" s="20">
        <v>-43.308852222109145</v>
      </c>
      <c r="M734" s="20">
        <v>-38.683963626121169</v>
      </c>
      <c r="N734" s="20">
        <v>-28.695258404975391</v>
      </c>
      <c r="O734" s="20">
        <v>-1.0003583273929001E-2</v>
      </c>
      <c r="P734" s="20">
        <v>-4.9941407784616254E-2</v>
      </c>
      <c r="Q734" s="20">
        <v>-3.489027106903176E-2</v>
      </c>
      <c r="R734" s="3">
        <f t="shared" si="99"/>
        <v>0</v>
      </c>
      <c r="S734" s="3">
        <f t="shared" si="100"/>
        <v>0</v>
      </c>
      <c r="T734" s="3">
        <f t="shared" si="101"/>
        <v>0</v>
      </c>
      <c r="U734" s="3">
        <f t="shared" si="102"/>
        <v>0</v>
      </c>
      <c r="V734" s="3">
        <f t="shared" si="103"/>
        <v>0</v>
      </c>
      <c r="W734" s="3">
        <f t="shared" si="104"/>
        <v>0</v>
      </c>
      <c r="X734" s="3">
        <f t="shared" si="105"/>
        <v>0</v>
      </c>
    </row>
    <row r="735" spans="1:24" x14ac:dyDescent="0.25">
      <c r="A735" s="35">
        <v>44592</v>
      </c>
      <c r="B735" s="36">
        <v>5</v>
      </c>
      <c r="C735" s="18"/>
      <c r="D735" s="20">
        <v>90.927289887248335</v>
      </c>
      <c r="E735" s="20">
        <v>223.67350037070412</v>
      </c>
      <c r="F735" s="20">
        <v>208.07021881892211</v>
      </c>
      <c r="G735" s="20">
        <v>157.89238854661224</v>
      </c>
      <c r="H735" s="20">
        <v>8.9444471814875401E-2</v>
      </c>
      <c r="I735" s="20">
        <v>0.72383086951980402</v>
      </c>
      <c r="J735" s="20">
        <v>0.28179137404216409</v>
      </c>
      <c r="K735" s="20">
        <v>-14.940396240668457</v>
      </c>
      <c r="L735" s="20">
        <v>-44.430541619625352</v>
      </c>
      <c r="M735" s="20">
        <v>-39.959439862512369</v>
      </c>
      <c r="N735" s="20">
        <v>-29.107456804948097</v>
      </c>
      <c r="O735" s="20">
        <v>-8.3619379510981012E-3</v>
      </c>
      <c r="P735" s="20">
        <v>-4.7048349638276629E-2</v>
      </c>
      <c r="Q735" s="20">
        <v>-3.017929660480681E-2</v>
      </c>
      <c r="R735" s="3">
        <f t="shared" si="99"/>
        <v>0</v>
      </c>
      <c r="S735" s="3">
        <f t="shared" si="100"/>
        <v>0</v>
      </c>
      <c r="T735" s="3">
        <f t="shared" si="101"/>
        <v>0</v>
      </c>
      <c r="U735" s="3">
        <f t="shared" si="102"/>
        <v>0</v>
      </c>
      <c r="V735" s="3">
        <f t="shared" si="103"/>
        <v>0</v>
      </c>
      <c r="W735" s="3">
        <f t="shared" si="104"/>
        <v>0</v>
      </c>
      <c r="X735" s="3">
        <f t="shared" si="105"/>
        <v>0</v>
      </c>
    </row>
    <row r="736" spans="1:24" x14ac:dyDescent="0.25">
      <c r="A736" s="35">
        <v>44592</v>
      </c>
      <c r="B736" s="36">
        <v>6</v>
      </c>
      <c r="C736" s="18"/>
      <c r="D736" s="20">
        <v>91.044757890334068</v>
      </c>
      <c r="E736" s="20">
        <v>223.38851632739559</v>
      </c>
      <c r="F736" s="20">
        <v>207.42417061615487</v>
      </c>
      <c r="G736" s="20">
        <v>156.72401158998053</v>
      </c>
      <c r="H736" s="20">
        <v>7.7841737763052046E-2</v>
      </c>
      <c r="I736" s="20">
        <v>0.57211821034803356</v>
      </c>
      <c r="J736" s="20">
        <v>0.24508334582363742</v>
      </c>
      <c r="K736" s="20">
        <v>-15.225550378583552</v>
      </c>
      <c r="L736" s="20">
        <v>-45.279178847589961</v>
      </c>
      <c r="M736" s="20">
        <v>-40.840376393327858</v>
      </c>
      <c r="N736" s="20">
        <v>-30.097185107247753</v>
      </c>
      <c r="O736" s="20">
        <v>-1.1262300599537173E-2</v>
      </c>
      <c r="P736" s="20">
        <v>-8.3566858757593343E-2</v>
      </c>
      <c r="Q736" s="20">
        <v>-3.8870930027125876E-2</v>
      </c>
      <c r="R736" s="3">
        <f t="shared" si="99"/>
        <v>0</v>
      </c>
      <c r="S736" s="3">
        <f t="shared" si="100"/>
        <v>0</v>
      </c>
      <c r="T736" s="3">
        <f t="shared" si="101"/>
        <v>0</v>
      </c>
      <c r="U736" s="3">
        <f t="shared" si="102"/>
        <v>0</v>
      </c>
      <c r="V736" s="3">
        <f t="shared" si="103"/>
        <v>0</v>
      </c>
      <c r="W736" s="3">
        <f t="shared" si="104"/>
        <v>0</v>
      </c>
      <c r="X736" s="3">
        <f t="shared" si="105"/>
        <v>0</v>
      </c>
    </row>
    <row r="737" spans="1:24" x14ac:dyDescent="0.25">
      <c r="A737" s="35">
        <v>44592</v>
      </c>
      <c r="B737" s="36">
        <v>7</v>
      </c>
      <c r="C737" s="18"/>
      <c r="D737" s="20">
        <v>94.921790912224509</v>
      </c>
      <c r="E737" s="20">
        <v>234.25353485004243</v>
      </c>
      <c r="F737" s="20">
        <v>218.48026882784396</v>
      </c>
      <c r="G737" s="20">
        <v>163.86995572964054</v>
      </c>
      <c r="H737" s="20">
        <v>8.2994384255759099E-2</v>
      </c>
      <c r="I737" s="20">
        <v>0.62475684020430844</v>
      </c>
      <c r="J737" s="20">
        <v>0.26133079759869171</v>
      </c>
      <c r="K737" s="20">
        <v>-16.850169754489674</v>
      </c>
      <c r="L737" s="20">
        <v>-47.517576204216127</v>
      </c>
      <c r="M737" s="20">
        <v>-43.312264208133811</v>
      </c>
      <c r="N737" s="20">
        <v>-32.745256164105932</v>
      </c>
      <c r="O737" s="20">
        <v>-1.1494995123983104E-2</v>
      </c>
      <c r="P737" s="20">
        <v>-8.2375721788250922E-2</v>
      </c>
      <c r="Q737" s="20">
        <v>-3.9588682974448106E-2</v>
      </c>
      <c r="R737" s="3">
        <f t="shared" si="99"/>
        <v>0</v>
      </c>
      <c r="S737" s="3">
        <f t="shared" si="100"/>
        <v>0</v>
      </c>
      <c r="T737" s="3">
        <f t="shared" si="101"/>
        <v>0</v>
      </c>
      <c r="U737" s="3">
        <f t="shared" si="102"/>
        <v>0</v>
      </c>
      <c r="V737" s="3">
        <f t="shared" si="103"/>
        <v>0</v>
      </c>
      <c r="W737" s="3">
        <f t="shared" si="104"/>
        <v>0</v>
      </c>
      <c r="X737" s="3">
        <f t="shared" si="105"/>
        <v>0</v>
      </c>
    </row>
    <row r="738" spans="1:24" x14ac:dyDescent="0.25">
      <c r="A738" s="35">
        <v>44592</v>
      </c>
      <c r="B738" s="36">
        <v>8</v>
      </c>
      <c r="C738" s="18"/>
      <c r="D738" s="20">
        <v>103.39928019573435</v>
      </c>
      <c r="E738" s="20">
        <v>253.59767252296359</v>
      </c>
      <c r="F738" s="20">
        <v>233.28502361660199</v>
      </c>
      <c r="G738" s="20">
        <v>177.42405569261581</v>
      </c>
      <c r="H738" s="20">
        <v>8.1056721673750276E-2</v>
      </c>
      <c r="I738" s="20">
        <v>0.75775840649905923</v>
      </c>
      <c r="J738" s="20">
        <v>0.25871540480829391</v>
      </c>
      <c r="K738" s="20">
        <v>-29.021899590398579</v>
      </c>
      <c r="L738" s="20">
        <v>-69.16490465538277</v>
      </c>
      <c r="M738" s="20">
        <v>-71.479866011143827</v>
      </c>
      <c r="N738" s="20">
        <v>-55.895643649998803</v>
      </c>
      <c r="O738" s="20">
        <v>-1.0251876937800497E-2</v>
      </c>
      <c r="P738" s="20">
        <v>-6.0419636193492485E-2</v>
      </c>
      <c r="Q738" s="20">
        <v>-3.5867035908502078E-2</v>
      </c>
      <c r="R738" s="3">
        <f t="shared" si="99"/>
        <v>0</v>
      </c>
      <c r="S738" s="3">
        <f t="shared" si="100"/>
        <v>0</v>
      </c>
      <c r="T738" s="3">
        <f t="shared" si="101"/>
        <v>0</v>
      </c>
      <c r="U738" s="3">
        <f t="shared" si="102"/>
        <v>0</v>
      </c>
      <c r="V738" s="3">
        <f t="shared" si="103"/>
        <v>0</v>
      </c>
      <c r="W738" s="3">
        <f t="shared" si="104"/>
        <v>0</v>
      </c>
      <c r="X738" s="3">
        <f t="shared" si="105"/>
        <v>0</v>
      </c>
    </row>
    <row r="739" spans="1:24" x14ac:dyDescent="0.25">
      <c r="A739" s="35">
        <v>44592</v>
      </c>
      <c r="B739" s="36">
        <v>9</v>
      </c>
      <c r="C739" s="18"/>
      <c r="D739" s="20">
        <v>122.69063777385036</v>
      </c>
      <c r="E739" s="20">
        <v>305.76113743818007</v>
      </c>
      <c r="F739" s="20">
        <v>276.8660204586962</v>
      </c>
      <c r="G739" s="20">
        <v>211.33798491555723</v>
      </c>
      <c r="H739" s="20">
        <v>0.10122484621015204</v>
      </c>
      <c r="I739" s="20">
        <v>1.0321296997051006</v>
      </c>
      <c r="J739" s="20">
        <v>0.31855585402335929</v>
      </c>
      <c r="K739" s="20">
        <v>-21.304648230462742</v>
      </c>
      <c r="L739" s="20">
        <v>-48.649631099529088</v>
      </c>
      <c r="M739" s="20">
        <v>-55.764119781949205</v>
      </c>
      <c r="N739" s="20">
        <v>-43.990295750592111</v>
      </c>
      <c r="O739" s="20">
        <v>1.5784326515160232E-2</v>
      </c>
      <c r="P739" s="20">
        <v>0.11492487152912299</v>
      </c>
      <c r="Q739" s="20">
        <v>3.9679771622294586E-2</v>
      </c>
      <c r="R739" s="3">
        <f t="shared" si="99"/>
        <v>0</v>
      </c>
      <c r="S739" s="3">
        <f t="shared" si="100"/>
        <v>0</v>
      </c>
      <c r="T739" s="3">
        <f t="shared" si="101"/>
        <v>0</v>
      </c>
      <c r="U739" s="3">
        <f t="shared" si="102"/>
        <v>0</v>
      </c>
      <c r="V739" s="3">
        <f t="shared" si="103"/>
        <v>0</v>
      </c>
      <c r="W739" s="3">
        <f t="shared" si="104"/>
        <v>0</v>
      </c>
      <c r="X739" s="3">
        <f t="shared" si="105"/>
        <v>0</v>
      </c>
    </row>
    <row r="740" spans="1:24" x14ac:dyDescent="0.25">
      <c r="A740" s="35">
        <v>44592</v>
      </c>
      <c r="B740" s="36">
        <v>10</v>
      </c>
      <c r="C740" s="18"/>
      <c r="D740" s="20">
        <v>141.26191566815027</v>
      </c>
      <c r="E740" s="20">
        <v>356.14707485237614</v>
      </c>
      <c r="F740" s="20">
        <v>321.14272605437645</v>
      </c>
      <c r="G740" s="20">
        <v>244.77809403724262</v>
      </c>
      <c r="H740" s="20">
        <v>0.12095119155605152</v>
      </c>
      <c r="I740" s="20">
        <v>1.2398673304504335</v>
      </c>
      <c r="J740" s="20">
        <v>0.37613742091607349</v>
      </c>
      <c r="K740" s="20">
        <v>-13.615938463919386</v>
      </c>
      <c r="L740" s="20">
        <v>-29.502311934119817</v>
      </c>
      <c r="M740" s="20">
        <v>-39.282677769738321</v>
      </c>
      <c r="N740" s="20">
        <v>-33.401236533992851</v>
      </c>
      <c r="O740" s="20">
        <v>3.6072496201924688E-2</v>
      </c>
      <c r="P740" s="20">
        <v>0.25948182474195425</v>
      </c>
      <c r="Q740" s="20">
        <v>9.7773924031933482E-2</v>
      </c>
      <c r="R740" s="3">
        <f t="shared" si="99"/>
        <v>0</v>
      </c>
      <c r="S740" s="3">
        <f t="shared" si="100"/>
        <v>0</v>
      </c>
      <c r="T740" s="3">
        <f t="shared" si="101"/>
        <v>0</v>
      </c>
      <c r="U740" s="3">
        <f t="shared" si="102"/>
        <v>0</v>
      </c>
      <c r="V740" s="3">
        <f t="shared" si="103"/>
        <v>9.7874158245814358E-2</v>
      </c>
      <c r="W740" s="3">
        <f t="shared" si="104"/>
        <v>9.4794350215432838E-2</v>
      </c>
      <c r="X740" s="3">
        <f t="shared" si="105"/>
        <v>0.18571502503389656</v>
      </c>
    </row>
    <row r="741" spans="1:24" x14ac:dyDescent="0.25">
      <c r="A741" s="35">
        <v>44592</v>
      </c>
      <c r="B741" s="36">
        <v>11</v>
      </c>
      <c r="C741" s="18"/>
      <c r="D741" s="20">
        <v>155.5441903914697</v>
      </c>
      <c r="E741" s="20">
        <v>390.62373494834566</v>
      </c>
      <c r="F741" s="20">
        <v>351.79459577608526</v>
      </c>
      <c r="G741" s="20">
        <v>269.51252191826984</v>
      </c>
      <c r="H741" s="20">
        <v>0.12871017277465574</v>
      </c>
      <c r="I741" s="20">
        <v>1.3519632138744837</v>
      </c>
      <c r="J741" s="20">
        <v>0.39891954450132266</v>
      </c>
      <c r="K741" s="20">
        <v>-8.1748029195446179</v>
      </c>
      <c r="L741" s="20">
        <v>-17.118692930272349</v>
      </c>
      <c r="M741" s="20">
        <v>-27.115328882030663</v>
      </c>
      <c r="N741" s="20">
        <v>-24.673492658261523</v>
      </c>
      <c r="O741" s="20">
        <v>4.1760286832862432E-2</v>
      </c>
      <c r="P741" s="20">
        <v>0.32162855205062013</v>
      </c>
      <c r="Q741" s="20">
        <v>0.11432453212524397</v>
      </c>
      <c r="R741" s="3">
        <f t="shared" si="99"/>
        <v>0</v>
      </c>
      <c r="S741" s="3">
        <f t="shared" si="100"/>
        <v>0</v>
      </c>
      <c r="T741" s="3">
        <f t="shared" si="101"/>
        <v>0</v>
      </c>
      <c r="U741" s="3">
        <f t="shared" si="102"/>
        <v>0</v>
      </c>
      <c r="V741" s="3">
        <f t="shared" si="103"/>
        <v>0.15269835884139132</v>
      </c>
      <c r="W741" s="3">
        <f t="shared" si="104"/>
        <v>0.42203018470413328</v>
      </c>
      <c r="X741" s="3">
        <f t="shared" si="105"/>
        <v>0.28451111350415559</v>
      </c>
    </row>
    <row r="742" spans="1:24" x14ac:dyDescent="0.25">
      <c r="A742" s="35">
        <v>44592</v>
      </c>
      <c r="B742" s="36">
        <v>12</v>
      </c>
      <c r="C742" s="18"/>
      <c r="D742" s="20">
        <v>166.18065558617138</v>
      </c>
      <c r="E742" s="20">
        <v>417.15920751914899</v>
      </c>
      <c r="F742" s="20">
        <v>376.05752810093395</v>
      </c>
      <c r="G742" s="20">
        <v>288.30017873818031</v>
      </c>
      <c r="H742" s="20">
        <v>0.1365529698931664</v>
      </c>
      <c r="I742" s="20">
        <v>1.4210203786400071</v>
      </c>
      <c r="J742" s="20">
        <v>0.42301515526032524</v>
      </c>
      <c r="K742" s="20">
        <v>-4.0376604831935214</v>
      </c>
      <c r="L742" s="20">
        <v>-8.6967151856738436</v>
      </c>
      <c r="M742" s="20">
        <v>-17.897981126723892</v>
      </c>
      <c r="N742" s="20">
        <v>-17.644750983276129</v>
      </c>
      <c r="O742" s="20">
        <v>4.5328076783834173E-2</v>
      </c>
      <c r="P742" s="20">
        <v>0.34123700571039628</v>
      </c>
      <c r="Q742" s="20">
        <v>0.12493356988183912</v>
      </c>
      <c r="R742" s="3">
        <f t="shared" si="99"/>
        <v>0</v>
      </c>
      <c r="S742" s="3">
        <f t="shared" si="100"/>
        <v>0</v>
      </c>
      <c r="T742" s="3">
        <f t="shared" si="101"/>
        <v>0</v>
      </c>
      <c r="U742" s="3">
        <f t="shared" si="102"/>
        <v>0</v>
      </c>
      <c r="V742" s="3">
        <f t="shared" si="103"/>
        <v>0.17717862132219642</v>
      </c>
      <c r="W742" s="3">
        <f t="shared" si="104"/>
        <v>0.46978024426498632</v>
      </c>
      <c r="X742" s="3">
        <f t="shared" si="105"/>
        <v>0.332202648340849</v>
      </c>
    </row>
    <row r="743" spans="1:24" x14ac:dyDescent="0.25">
      <c r="A743" s="35">
        <v>44592</v>
      </c>
      <c r="B743" s="36">
        <v>13</v>
      </c>
      <c r="C743" s="18"/>
      <c r="D743" s="20">
        <v>174.79223635494489</v>
      </c>
      <c r="E743" s="20">
        <v>439.18120600274341</v>
      </c>
      <c r="F743" s="20">
        <v>397.49909328778438</v>
      </c>
      <c r="G743" s="20">
        <v>304.49778496947346</v>
      </c>
      <c r="H743" s="20">
        <v>0.13905108943086711</v>
      </c>
      <c r="I743" s="20">
        <v>1.4521590074814088</v>
      </c>
      <c r="J743" s="20">
        <v>0.42989561576240443</v>
      </c>
      <c r="K743" s="20">
        <v>-0.7334902917956434</v>
      </c>
      <c r="L743" s="20">
        <v>-0.89724839040802529</v>
      </c>
      <c r="M743" s="20">
        <v>-10.56609135360897</v>
      </c>
      <c r="N743" s="20">
        <v>-11.699525803083162</v>
      </c>
      <c r="O743" s="20">
        <v>4.4252275933592503E-2</v>
      </c>
      <c r="P743" s="20">
        <v>0.33977739248000671</v>
      </c>
      <c r="Q743" s="20">
        <v>0.12173210839146904</v>
      </c>
      <c r="R743" s="3">
        <f t="shared" si="99"/>
        <v>0</v>
      </c>
      <c r="S743" s="3">
        <f t="shared" si="100"/>
        <v>0</v>
      </c>
      <c r="T743" s="3">
        <f t="shared" si="101"/>
        <v>0</v>
      </c>
      <c r="U743" s="3">
        <f t="shared" si="102"/>
        <v>0</v>
      </c>
      <c r="V743" s="3">
        <f t="shared" si="103"/>
        <v>0.15216441147966295</v>
      </c>
      <c r="W743" s="3">
        <f t="shared" si="104"/>
        <v>0.40645963293294224</v>
      </c>
      <c r="X743" s="3">
        <f t="shared" si="105"/>
        <v>0.29449733941354539</v>
      </c>
    </row>
    <row r="744" spans="1:24" x14ac:dyDescent="0.25">
      <c r="A744" s="35">
        <v>44592</v>
      </c>
      <c r="B744" s="36">
        <v>14</v>
      </c>
      <c r="C744" s="18"/>
      <c r="D744" s="20">
        <v>182.27554557679963</v>
      </c>
      <c r="E744" s="20">
        <v>457.23981583551654</v>
      </c>
      <c r="F744" s="20">
        <v>416.70159193415185</v>
      </c>
      <c r="G744" s="20">
        <v>318.87957948505624</v>
      </c>
      <c r="H744" s="20">
        <v>0.13023284408323266</v>
      </c>
      <c r="I744" s="20">
        <v>1.4264278641138943</v>
      </c>
      <c r="J744" s="20">
        <v>0.40462594287361642</v>
      </c>
      <c r="K744" s="20">
        <v>0.25193717123878034</v>
      </c>
      <c r="L744" s="20">
        <v>-0.82146101561621521</v>
      </c>
      <c r="M744" s="20">
        <v>-9.1287420355708448</v>
      </c>
      <c r="N744" s="20">
        <v>-9.529379708529758</v>
      </c>
      <c r="O744" s="20">
        <v>4.3955465978624847E-2</v>
      </c>
      <c r="P744" s="20">
        <v>0.32726303687380176</v>
      </c>
      <c r="Q744" s="20">
        <v>0.12119945156194076</v>
      </c>
      <c r="R744" s="3">
        <f t="shared" si="99"/>
        <v>0</v>
      </c>
      <c r="S744" s="3">
        <f t="shared" si="100"/>
        <v>0</v>
      </c>
      <c r="T744" s="3">
        <f t="shared" si="101"/>
        <v>0</v>
      </c>
      <c r="U744" s="3">
        <f t="shared" si="102"/>
        <v>0</v>
      </c>
      <c r="V744" s="3">
        <f t="shared" si="103"/>
        <v>0.17973620203357044</v>
      </c>
      <c r="W744" s="3">
        <f t="shared" si="104"/>
        <v>0.34576837138827543</v>
      </c>
      <c r="X744" s="3">
        <f t="shared" si="105"/>
        <v>0.33173910422571029</v>
      </c>
    </row>
    <row r="745" spans="1:24" x14ac:dyDescent="0.25">
      <c r="A745" s="35">
        <v>44592</v>
      </c>
      <c r="B745" s="36">
        <v>15</v>
      </c>
      <c r="C745" s="18"/>
      <c r="D745" s="20">
        <v>184.80141003359765</v>
      </c>
      <c r="E745" s="20">
        <v>467.31338997790419</v>
      </c>
      <c r="F745" s="20">
        <v>426.65347794705434</v>
      </c>
      <c r="G745" s="20">
        <v>323.20071452444563</v>
      </c>
      <c r="H745" s="20">
        <v>0.14072234110031276</v>
      </c>
      <c r="I745" s="20">
        <v>1.5162625516317398</v>
      </c>
      <c r="J745" s="20">
        <v>0.43534889863585813</v>
      </c>
      <c r="K745" s="20">
        <v>1.8972550685411527</v>
      </c>
      <c r="L745" s="20">
        <v>5.1033967330476608</v>
      </c>
      <c r="M745" s="20">
        <v>-2.9167974549852156</v>
      </c>
      <c r="N745" s="20">
        <v>-6.6189696139452892</v>
      </c>
      <c r="O745" s="20">
        <v>4.6468790858031968E-2</v>
      </c>
      <c r="P745" s="20">
        <v>0.36216634142228654</v>
      </c>
      <c r="Q745" s="20">
        <v>0.12858964421918925</v>
      </c>
      <c r="R745" s="3">
        <f t="shared" si="99"/>
        <v>0</v>
      </c>
      <c r="S745" s="3">
        <f t="shared" si="100"/>
        <v>0</v>
      </c>
      <c r="T745" s="3">
        <f t="shared" si="101"/>
        <v>0</v>
      </c>
      <c r="U745" s="3">
        <f t="shared" si="102"/>
        <v>0</v>
      </c>
      <c r="V745" s="3">
        <f t="shared" si="103"/>
        <v>0.1789799694107061</v>
      </c>
      <c r="W745" s="3">
        <f t="shared" si="104"/>
        <v>0.48527322673724593</v>
      </c>
      <c r="X745" s="3">
        <f t="shared" si="105"/>
        <v>0.34199912382074915</v>
      </c>
    </row>
    <row r="746" spans="1:24" x14ac:dyDescent="0.25">
      <c r="A746" s="35">
        <v>44592</v>
      </c>
      <c r="B746" s="36">
        <v>16</v>
      </c>
      <c r="C746" s="18"/>
      <c r="D746" s="20">
        <v>185.27606355009164</v>
      </c>
      <c r="E746" s="20">
        <v>470.24960512761976</v>
      </c>
      <c r="F746" s="20">
        <v>427.91405209654852</v>
      </c>
      <c r="G746" s="20">
        <v>323.26681788311407</v>
      </c>
      <c r="H746" s="20">
        <v>0.14676880870845077</v>
      </c>
      <c r="I746" s="20">
        <v>1.5569983422698455</v>
      </c>
      <c r="J746" s="20">
        <v>0.45304321853348262</v>
      </c>
      <c r="K746" s="20">
        <v>1.7949614453980214</v>
      </c>
      <c r="L746" s="20">
        <v>6.0878929891151703</v>
      </c>
      <c r="M746" s="20">
        <v>-1.8340513526711097</v>
      </c>
      <c r="N746" s="20">
        <v>-6.7350929154680337</v>
      </c>
      <c r="O746" s="20">
        <v>4.8971114828079455E-2</v>
      </c>
      <c r="P746" s="20">
        <v>0.37900200231845421</v>
      </c>
      <c r="Q746" s="20">
        <v>0.13585039218736014</v>
      </c>
      <c r="R746" s="3">
        <f t="shared" si="99"/>
        <v>0</v>
      </c>
      <c r="S746" s="3">
        <f t="shared" si="100"/>
        <v>0</v>
      </c>
      <c r="T746" s="3">
        <f t="shared" si="101"/>
        <v>0</v>
      </c>
      <c r="U746" s="3">
        <f t="shared" si="102"/>
        <v>0</v>
      </c>
      <c r="V746" s="3">
        <f t="shared" si="103"/>
        <v>0.19417055163410279</v>
      </c>
      <c r="W746" s="3">
        <f t="shared" si="104"/>
        <v>0.55684042404176382</v>
      </c>
      <c r="X746" s="3">
        <f t="shared" si="105"/>
        <v>0.37265628223522623</v>
      </c>
    </row>
    <row r="747" spans="1:24" x14ac:dyDescent="0.25">
      <c r="A747" s="35">
        <v>44592</v>
      </c>
      <c r="B747" s="36">
        <v>17</v>
      </c>
      <c r="C747" s="18"/>
      <c r="D747" s="20">
        <v>183.62137847312087</v>
      </c>
      <c r="E747" s="20">
        <v>467.79084857489494</v>
      </c>
      <c r="F747" s="20">
        <v>425.22383735173798</v>
      </c>
      <c r="G747" s="20">
        <v>320.55240970728573</v>
      </c>
      <c r="H747" s="20">
        <v>0.14055479992661329</v>
      </c>
      <c r="I747" s="20">
        <v>1.5318882434421721</v>
      </c>
      <c r="J747" s="20">
        <v>0.43511368460495847</v>
      </c>
      <c r="K747" s="20">
        <v>1.0768559452310518</v>
      </c>
      <c r="L747" s="20">
        <v>4.9698484948847383</v>
      </c>
      <c r="M747" s="20">
        <v>-2.9786037762232001</v>
      </c>
      <c r="N747" s="20">
        <v>-7.6500167003473267</v>
      </c>
      <c r="O747" s="20">
        <v>5.001061222150549E-2</v>
      </c>
      <c r="P747" s="20">
        <v>0.38410999042336397</v>
      </c>
      <c r="Q747" s="20">
        <v>0.13918061237890145</v>
      </c>
      <c r="R747" s="3">
        <f t="shared" si="99"/>
        <v>0</v>
      </c>
      <c r="S747" s="3">
        <f t="shared" si="100"/>
        <v>0</v>
      </c>
      <c r="T747" s="3">
        <f t="shared" si="101"/>
        <v>0</v>
      </c>
      <c r="U747" s="3">
        <f t="shared" si="102"/>
        <v>0</v>
      </c>
      <c r="V747" s="3">
        <f t="shared" si="103"/>
        <v>0.23211975141546232</v>
      </c>
      <c r="W747" s="3">
        <f t="shared" si="104"/>
        <v>0.64028129887061469</v>
      </c>
      <c r="X747" s="3">
        <f t="shared" si="105"/>
        <v>0.48664813379474725</v>
      </c>
    </row>
    <row r="748" spans="1:24" x14ac:dyDescent="0.25">
      <c r="A748" s="35">
        <v>44592</v>
      </c>
      <c r="B748" s="36">
        <v>18</v>
      </c>
      <c r="C748" s="18"/>
      <c r="D748" s="20">
        <v>179.262781314813</v>
      </c>
      <c r="E748" s="20">
        <v>451.33276198664441</v>
      </c>
      <c r="F748" s="20">
        <v>412.44253102215202</v>
      </c>
      <c r="G748" s="20">
        <v>312.29379527107295</v>
      </c>
      <c r="H748" s="20">
        <v>0.12984928432275439</v>
      </c>
      <c r="I748" s="20">
        <v>1.4047556755347865</v>
      </c>
      <c r="J748" s="20">
        <v>0.40367221254792085</v>
      </c>
      <c r="K748" s="20">
        <v>-1.5027505476407619</v>
      </c>
      <c r="L748" s="20">
        <v>-5.1014654761603229</v>
      </c>
      <c r="M748" s="20">
        <v>-11.465342210830944</v>
      </c>
      <c r="N748" s="20">
        <v>-12.058153055642281</v>
      </c>
      <c r="O748" s="20">
        <v>3.8559009096411016E-2</v>
      </c>
      <c r="P748" s="20">
        <v>0.30336088060893179</v>
      </c>
      <c r="Q748" s="20">
        <v>0.10609638521184388</v>
      </c>
      <c r="R748" s="3">
        <f t="shared" si="99"/>
        <v>0</v>
      </c>
      <c r="S748" s="3">
        <f t="shared" si="100"/>
        <v>0</v>
      </c>
      <c r="T748" s="3">
        <f t="shared" si="101"/>
        <v>0</v>
      </c>
      <c r="U748" s="3">
        <f t="shared" si="102"/>
        <v>0</v>
      </c>
      <c r="V748" s="3">
        <f t="shared" si="103"/>
        <v>0.10369684693383195</v>
      </c>
      <c r="W748" s="3">
        <f t="shared" si="104"/>
        <v>0.18458907369976393</v>
      </c>
      <c r="X748" s="3">
        <f t="shared" si="105"/>
        <v>0.2089063220385132</v>
      </c>
    </row>
    <row r="749" spans="1:24" x14ac:dyDescent="0.25">
      <c r="A749" s="35">
        <v>44592</v>
      </c>
      <c r="B749" s="36">
        <v>19</v>
      </c>
      <c r="C749" s="18"/>
      <c r="D749" s="20">
        <v>166.92572221577117</v>
      </c>
      <c r="E749" s="20">
        <v>416.57227782778421</v>
      </c>
      <c r="F749" s="20">
        <v>385.04929683591757</v>
      </c>
      <c r="G749" s="20">
        <v>291.84477233594265</v>
      </c>
      <c r="H749" s="20">
        <v>0.1092106732997588</v>
      </c>
      <c r="I749" s="20">
        <v>1.1581793132483875</v>
      </c>
      <c r="J749" s="20">
        <v>0.34437225457107806</v>
      </c>
      <c r="K749" s="20">
        <v>-7.7084068822949705</v>
      </c>
      <c r="L749" s="20">
        <v>-21.098589194968</v>
      </c>
      <c r="M749" s="20">
        <v>-25.309576691086711</v>
      </c>
      <c r="N749" s="20">
        <v>-20.925568188917559</v>
      </c>
      <c r="O749" s="20">
        <v>1.5267737507870282E-2</v>
      </c>
      <c r="P749" s="20">
        <v>0.15998920119552382</v>
      </c>
      <c r="Q749" s="20">
        <v>3.8960112825222881E-2</v>
      </c>
      <c r="R749" s="3">
        <f t="shared" si="99"/>
        <v>0</v>
      </c>
      <c r="S749" s="3">
        <f t="shared" si="100"/>
        <v>0</v>
      </c>
      <c r="T749" s="3">
        <f t="shared" si="101"/>
        <v>0</v>
      </c>
      <c r="U749" s="3">
        <f t="shared" si="102"/>
        <v>0</v>
      </c>
      <c r="V749" s="3">
        <f t="shared" si="103"/>
        <v>0</v>
      </c>
      <c r="W749" s="3">
        <f t="shared" si="104"/>
        <v>0</v>
      </c>
      <c r="X749" s="3">
        <f t="shared" si="105"/>
        <v>0</v>
      </c>
    </row>
    <row r="750" spans="1:24" x14ac:dyDescent="0.25">
      <c r="A750" s="35">
        <v>44592</v>
      </c>
      <c r="B750" s="36">
        <v>20</v>
      </c>
      <c r="C750" s="18"/>
      <c r="D750" s="20">
        <v>155.58148993056554</v>
      </c>
      <c r="E750" s="20">
        <v>395.84575723724856</v>
      </c>
      <c r="F750" s="20">
        <v>370.42306576248444</v>
      </c>
      <c r="G750" s="20">
        <v>275.55789803060145</v>
      </c>
      <c r="H750" s="20">
        <v>0.11185088007455014</v>
      </c>
      <c r="I750" s="20">
        <v>1.1275994829642082</v>
      </c>
      <c r="J750" s="20">
        <v>0.35278701479318897</v>
      </c>
      <c r="K750" s="20">
        <v>-13.090942415688136</v>
      </c>
      <c r="L750" s="20">
        <v>-29.848306451806614</v>
      </c>
      <c r="M750" s="20">
        <v>-31.628824426790377</v>
      </c>
      <c r="N750" s="20">
        <v>-27.602486623856208</v>
      </c>
      <c r="O750" s="20">
        <v>1.0131513027212831E-2</v>
      </c>
      <c r="P750" s="20">
        <v>0.12792174374170948</v>
      </c>
      <c r="Q750" s="20">
        <v>2.3984591325721227E-2</v>
      </c>
      <c r="R750" s="3">
        <f t="shared" si="99"/>
        <v>0</v>
      </c>
      <c r="S750" s="3">
        <f t="shared" si="100"/>
        <v>0</v>
      </c>
      <c r="T750" s="3">
        <f t="shared" si="101"/>
        <v>0</v>
      </c>
      <c r="U750" s="3">
        <f t="shared" si="102"/>
        <v>0</v>
      </c>
      <c r="V750" s="3">
        <f t="shared" si="103"/>
        <v>0</v>
      </c>
      <c r="W750" s="3">
        <f t="shared" si="104"/>
        <v>0</v>
      </c>
      <c r="X750" s="3">
        <f t="shared" si="105"/>
        <v>0</v>
      </c>
    </row>
    <row r="751" spans="1:24" x14ac:dyDescent="0.25">
      <c r="A751" s="35">
        <v>44592</v>
      </c>
      <c r="B751" s="36">
        <v>21</v>
      </c>
      <c r="C751" s="18"/>
      <c r="D751" s="20">
        <v>151.70888475800609</v>
      </c>
      <c r="E751" s="20">
        <v>389.0415283393059</v>
      </c>
      <c r="F751" s="20">
        <v>369.1035756430885</v>
      </c>
      <c r="G751" s="20">
        <v>269.04563289177167</v>
      </c>
      <c r="H751" s="20">
        <v>0.11522622676681758</v>
      </c>
      <c r="I751" s="20">
        <v>1.1194388317588744</v>
      </c>
      <c r="J751" s="20">
        <v>0.36236257064984201</v>
      </c>
      <c r="K751" s="20">
        <v>-14.212421569147347</v>
      </c>
      <c r="L751" s="20">
        <v>-30.161032321424592</v>
      </c>
      <c r="M751" s="20">
        <v>-30.169676714894923</v>
      </c>
      <c r="N751" s="20">
        <v>-27.16021222626533</v>
      </c>
      <c r="O751" s="20">
        <v>-1.3244014989183747E-4</v>
      </c>
      <c r="P751" s="20">
        <v>7.1048528993790716E-2</v>
      </c>
      <c r="Q751" s="20">
        <v>-6.2828247184600226E-3</v>
      </c>
      <c r="R751" s="3">
        <f t="shared" si="99"/>
        <v>0</v>
      </c>
      <c r="S751" s="3">
        <f t="shared" si="100"/>
        <v>0</v>
      </c>
      <c r="T751" s="3">
        <f t="shared" si="101"/>
        <v>0</v>
      </c>
      <c r="U751" s="3">
        <f t="shared" si="102"/>
        <v>0</v>
      </c>
      <c r="V751" s="3">
        <f t="shared" si="103"/>
        <v>0</v>
      </c>
      <c r="W751" s="3">
        <f t="shared" si="104"/>
        <v>0</v>
      </c>
      <c r="X751" s="3">
        <f t="shared" si="105"/>
        <v>0</v>
      </c>
    </row>
    <row r="752" spans="1:24" x14ac:dyDescent="0.25">
      <c r="A752" s="35">
        <v>44592</v>
      </c>
      <c r="B752" s="36">
        <v>22</v>
      </c>
      <c r="C752" s="18"/>
      <c r="D752" s="20">
        <v>161.03319554972944</v>
      </c>
      <c r="E752" s="20">
        <v>414.95144868944664</v>
      </c>
      <c r="F752" s="20">
        <v>397.86589124933619</v>
      </c>
      <c r="G752" s="20">
        <v>287.91344008271011</v>
      </c>
      <c r="H752" s="20">
        <v>0.13192223616740872</v>
      </c>
      <c r="I752" s="20">
        <v>1.2319991013533067</v>
      </c>
      <c r="J752" s="20">
        <v>0.41042463808867258</v>
      </c>
      <c r="K752" s="20">
        <v>-10.192099894671895</v>
      </c>
      <c r="L752" s="20">
        <v>-22.75784392054285</v>
      </c>
      <c r="M752" s="20">
        <v>-21.584021057715127</v>
      </c>
      <c r="N752" s="20">
        <v>-19.564116945264971</v>
      </c>
      <c r="O752" s="20">
        <v>-4.8912538835639225E-3</v>
      </c>
      <c r="P752" s="20">
        <v>3.8523278066515364E-2</v>
      </c>
      <c r="Q752" s="20">
        <v>-2.0273450673956923E-2</v>
      </c>
      <c r="R752" s="3">
        <f t="shared" si="99"/>
        <v>0</v>
      </c>
      <c r="S752" s="3">
        <f t="shared" si="100"/>
        <v>0</v>
      </c>
      <c r="T752" s="3">
        <f t="shared" si="101"/>
        <v>0</v>
      </c>
      <c r="U752" s="3">
        <f t="shared" si="102"/>
        <v>0</v>
      </c>
      <c r="V752" s="3">
        <f t="shared" si="103"/>
        <v>0</v>
      </c>
      <c r="W752" s="3">
        <f t="shared" si="104"/>
        <v>0</v>
      </c>
      <c r="X752" s="3">
        <f t="shared" si="105"/>
        <v>0</v>
      </c>
    </row>
    <row r="753" spans="1:37" x14ac:dyDescent="0.25">
      <c r="A753" s="35">
        <v>44592</v>
      </c>
      <c r="B753" s="36">
        <v>23</v>
      </c>
      <c r="C753" s="18"/>
      <c r="D753" s="20">
        <v>152.1775914921821</v>
      </c>
      <c r="E753" s="20">
        <v>394.4798596713523</v>
      </c>
      <c r="F753" s="20">
        <v>378.52342909373527</v>
      </c>
      <c r="G753" s="20">
        <v>272.36858345843308</v>
      </c>
      <c r="H753" s="20">
        <v>0.12940579664877527</v>
      </c>
      <c r="I753" s="20">
        <v>1.1934763955021628</v>
      </c>
      <c r="J753" s="20">
        <v>0.40232771840223758</v>
      </c>
      <c r="K753" s="20">
        <v>-11.325360445035422</v>
      </c>
      <c r="L753" s="20">
        <v>-27.057013919926767</v>
      </c>
      <c r="M753" s="20">
        <v>-26.315916356133965</v>
      </c>
      <c r="N753" s="20">
        <v>-22.176436135100428</v>
      </c>
      <c r="O753" s="20">
        <v>-5.9972228791834847E-3</v>
      </c>
      <c r="P753" s="20">
        <v>2.6087288984059393E-2</v>
      </c>
      <c r="Q753" s="20">
        <v>-2.3461700244920253E-2</v>
      </c>
      <c r="R753" s="3">
        <f t="shared" si="99"/>
        <v>0</v>
      </c>
      <c r="S753" s="3">
        <f t="shared" si="100"/>
        <v>0</v>
      </c>
      <c r="T753" s="3">
        <f t="shared" si="101"/>
        <v>0</v>
      </c>
      <c r="U753" s="3">
        <f t="shared" si="102"/>
        <v>0</v>
      </c>
      <c r="V753" s="3">
        <f t="shared" si="103"/>
        <v>0</v>
      </c>
      <c r="W753" s="3">
        <f t="shared" si="104"/>
        <v>0</v>
      </c>
      <c r="X753" s="3">
        <f t="shared" si="105"/>
        <v>0</v>
      </c>
    </row>
    <row r="754" spans="1:37" x14ac:dyDescent="0.25">
      <c r="A754" s="35">
        <v>44592</v>
      </c>
      <c r="B754" s="36">
        <v>24</v>
      </c>
      <c r="C754" s="18"/>
      <c r="D754" s="20">
        <v>138.22797414006106</v>
      </c>
      <c r="E754" s="20">
        <v>358.77960411994906</v>
      </c>
      <c r="F754" s="20">
        <v>343.98276331361427</v>
      </c>
      <c r="G754" s="20">
        <v>246.76770561095316</v>
      </c>
      <c r="H754" s="20">
        <v>0.11889313642094561</v>
      </c>
      <c r="I754" s="20">
        <v>1.0939540997418629</v>
      </c>
      <c r="J754" s="20">
        <v>0.37068934056783398</v>
      </c>
      <c r="K754" s="20">
        <v>-14.090758259025435</v>
      </c>
      <c r="L754" s="20">
        <v>-31.884598470172524</v>
      </c>
      <c r="M754" s="20">
        <v>-31.124348001928233</v>
      </c>
      <c r="N754" s="20">
        <v>-26.577806331909727</v>
      </c>
      <c r="O754" s="20">
        <v>-7.2694564539992996E-3</v>
      </c>
      <c r="P754" s="20">
        <v>5.3775825238937909E-3</v>
      </c>
      <c r="Q754" s="20">
        <v>-2.7008168548295346E-2</v>
      </c>
      <c r="R754" s="3">
        <f t="shared" si="99"/>
        <v>0</v>
      </c>
      <c r="S754" s="3">
        <f t="shared" si="100"/>
        <v>0</v>
      </c>
      <c r="T754" s="3">
        <f t="shared" si="101"/>
        <v>0</v>
      </c>
      <c r="U754" s="3">
        <f t="shared" si="102"/>
        <v>0</v>
      </c>
      <c r="V754" s="3">
        <f t="shared" si="103"/>
        <v>0</v>
      </c>
      <c r="W754" s="3">
        <f t="shared" si="104"/>
        <v>0</v>
      </c>
      <c r="X754" s="3">
        <f t="shared" si="105"/>
        <v>0</v>
      </c>
    </row>
    <row r="755" spans="1:37" x14ac:dyDescent="0.25">
      <c r="C755" s="18"/>
      <c r="D755" s="32">
        <f>SUM(D11:D754)</f>
        <v>106706.06966078548</v>
      </c>
      <c r="E755" s="32">
        <f t="shared" ref="E755:X755" si="106">SUM(E11:E754)</f>
        <v>263559.58338915155</v>
      </c>
      <c r="F755" s="32">
        <f t="shared" si="106"/>
        <v>241808.13442369323</v>
      </c>
      <c r="G755" s="32">
        <f t="shared" si="106"/>
        <v>181766.92095108674</v>
      </c>
      <c r="H755" s="32">
        <f t="shared" si="106"/>
        <v>81.147158634493934</v>
      </c>
      <c r="I755" s="32">
        <f t="shared" si="106"/>
        <v>894.5454833072564</v>
      </c>
      <c r="J755" s="32">
        <f t="shared" si="106"/>
        <v>255.37461695073273</v>
      </c>
      <c r="K755" s="3">
        <f t="shared" si="106"/>
        <v>-9367.5458889751299</v>
      </c>
      <c r="L755" s="3">
        <f t="shared" si="106"/>
        <v>-17992.39693335439</v>
      </c>
      <c r="M755" s="3">
        <f t="shared" si="106"/>
        <v>-18626.779929569806</v>
      </c>
      <c r="N755" s="3">
        <f t="shared" si="106"/>
        <v>-17331.075074218486</v>
      </c>
      <c r="O755" s="3">
        <f t="shared" si="106"/>
        <v>9.6467185779046751</v>
      </c>
      <c r="P755" s="3">
        <f t="shared" si="106"/>
        <v>118.97363192321791</v>
      </c>
      <c r="Q755" s="3">
        <f t="shared" si="106"/>
        <v>24.164178142522456</v>
      </c>
      <c r="R755" s="3">
        <f>SUM(R11:R754)</f>
        <v>0</v>
      </c>
      <c r="S755" s="3">
        <f t="shared" si="106"/>
        <v>0</v>
      </c>
      <c r="T755" s="3">
        <f t="shared" si="106"/>
        <v>0</v>
      </c>
      <c r="U755" s="3">
        <f t="shared" si="106"/>
        <v>0</v>
      </c>
      <c r="V755" s="3">
        <f t="shared" si="106"/>
        <v>44.673407268148232</v>
      </c>
      <c r="W755" s="3">
        <f t="shared" si="106"/>
        <v>134.01255877084884</v>
      </c>
      <c r="X755" s="3">
        <f t="shared" si="106"/>
        <v>97.836349588770844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/>
    </row>
    <row r="757" spans="1:37" x14ac:dyDescent="0.25">
      <c r="D757" s="33">
        <f>+SUM(D755:J755)*1000</f>
        <v>795071775.68360937</v>
      </c>
      <c r="K757" s="33">
        <f>+SUM(K755:Q755)*1000</f>
        <v>-63165013.297474168</v>
      </c>
    </row>
  </sheetData>
  <autoFilter ref="A10:AK757" xr:uid="{AE00AB06-19AB-4977-A41F-F8699F8EF887}"/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workbookViewId="0">
      <selection activeCell="F73" sqref="F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2022-02-10T18:05:07Z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